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Work\2020\Anika\Results\"/>
    </mc:Choice>
  </mc:AlternateContent>
  <xr:revisionPtr revIDLastSave="0" documentId="8_{9BB2008E-5A6B-4E0F-896B-6BF0FC01B604}" xr6:coauthVersionLast="45" xr6:coauthVersionMax="45" xr10:uidLastSave="{00000000-0000-0000-0000-000000000000}"/>
  <bookViews>
    <workbookView xWindow="-120" yWindow="-120" windowWidth="38640" windowHeight="15840" tabRatio="500" activeTab="1" xr2:uid="{00000000-000D-0000-FFFF-FFFF00000000}"/>
  </bookViews>
  <sheets>
    <sheet name="Hoja1" sheetId="1" r:id="rId1"/>
    <sheet name="Hoja2" sheetId="2" r:id="rId2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5" i="1" l="1"/>
  <c r="AC15" i="1"/>
  <c r="AB16" i="1"/>
  <c r="AC16" i="1"/>
  <c r="AD15" i="1"/>
  <c r="AB17" i="1"/>
  <c r="AC17" i="1"/>
  <c r="AB18" i="1"/>
  <c r="AC18" i="1"/>
  <c r="AD17" i="1"/>
  <c r="AE15" i="1"/>
  <c r="AB9" i="1"/>
  <c r="AC9" i="1"/>
  <c r="AB10" i="1"/>
  <c r="AC10" i="1"/>
  <c r="AD9" i="1"/>
  <c r="AB11" i="1"/>
  <c r="AC11" i="1"/>
  <c r="AB12" i="1"/>
  <c r="AC12" i="1"/>
  <c r="AD11" i="1"/>
  <c r="AE9" i="1"/>
  <c r="AB3" i="1"/>
  <c r="AC3" i="1"/>
  <c r="AB4" i="1"/>
  <c r="AC4" i="1"/>
  <c r="AD3" i="1"/>
  <c r="AB5" i="1"/>
  <c r="AC5" i="1"/>
  <c r="AB6" i="1"/>
  <c r="AC6" i="1"/>
  <c r="AD5" i="1"/>
  <c r="AE3" i="1"/>
  <c r="S9" i="1"/>
  <c r="T9" i="1"/>
  <c r="S10" i="1"/>
  <c r="T10" i="1"/>
  <c r="U9" i="1"/>
  <c r="S11" i="1"/>
  <c r="T11" i="1"/>
  <c r="S12" i="1"/>
  <c r="T12" i="1"/>
  <c r="U11" i="1"/>
  <c r="V9" i="1"/>
  <c r="S3" i="1"/>
  <c r="T3" i="1"/>
  <c r="S4" i="1"/>
  <c r="T4" i="1"/>
  <c r="U3" i="1"/>
  <c r="S5" i="1"/>
  <c r="T5" i="1"/>
  <c r="S6" i="1"/>
  <c r="T6" i="1"/>
  <c r="U5" i="1"/>
  <c r="V3" i="1"/>
  <c r="M27" i="1"/>
  <c r="M21" i="1"/>
  <c r="M15" i="1"/>
  <c r="M9" i="1"/>
  <c r="L17" i="1"/>
  <c r="L11" i="1"/>
  <c r="M3" i="1"/>
  <c r="L29" i="1"/>
  <c r="L27" i="1"/>
  <c r="L23" i="1"/>
  <c r="L21" i="1"/>
  <c r="L15" i="1"/>
  <c r="L9" i="1"/>
  <c r="L5" i="1"/>
  <c r="L3" i="1"/>
  <c r="K4" i="1"/>
  <c r="K5" i="1"/>
  <c r="K6" i="1"/>
  <c r="K9" i="1"/>
  <c r="K10" i="1"/>
  <c r="K11" i="1"/>
  <c r="K12" i="1"/>
  <c r="K15" i="1"/>
  <c r="K16" i="1"/>
  <c r="K17" i="1"/>
  <c r="K18" i="1"/>
  <c r="K21" i="1"/>
  <c r="K22" i="1"/>
  <c r="K23" i="1"/>
  <c r="K24" i="1"/>
  <c r="K27" i="1"/>
  <c r="K28" i="1"/>
  <c r="K29" i="1"/>
  <c r="K30" i="1"/>
  <c r="K3" i="1"/>
  <c r="J4" i="1"/>
  <c r="J5" i="1"/>
  <c r="J6" i="1"/>
  <c r="J9" i="1"/>
  <c r="J10" i="1"/>
  <c r="J11" i="1"/>
  <c r="J12" i="1"/>
  <c r="J15" i="1"/>
  <c r="J16" i="1"/>
  <c r="J17" i="1"/>
  <c r="J18" i="1"/>
  <c r="J21" i="1"/>
  <c r="J22" i="1"/>
  <c r="J23" i="1"/>
  <c r="J24" i="1"/>
  <c r="J27" i="1"/>
  <c r="J28" i="1"/>
  <c r="J29" i="1"/>
  <c r="J30" i="1"/>
  <c r="J3" i="1"/>
</calcChain>
</file>

<file path=xl/sharedStrings.xml><?xml version="1.0" encoding="utf-8"?>
<sst xmlns="http://schemas.openxmlformats.org/spreadsheetml/2006/main" count="667" uniqueCount="127">
  <si>
    <t>Control</t>
  </si>
  <si>
    <t>XXT</t>
  </si>
  <si>
    <t>MazF m6A II</t>
  </si>
  <si>
    <t>MazF no ACA</t>
  </si>
  <si>
    <t>Control m6A II</t>
  </si>
  <si>
    <t>Control no ACA</t>
  </si>
  <si>
    <t>VB</t>
  </si>
  <si>
    <t>JC</t>
  </si>
  <si>
    <t>FOX1</t>
  </si>
  <si>
    <t>PPE</t>
  </si>
  <si>
    <t>Media</t>
  </si>
  <si>
    <t>2^-(Ct)</t>
  </si>
  <si>
    <t>Ratio</t>
  </si>
  <si>
    <t>Methylation levels</t>
  </si>
  <si>
    <t>Pre-sintomático</t>
  </si>
  <si>
    <t>AAA</t>
  </si>
  <si>
    <t>ANAR2</t>
  </si>
  <si>
    <t>Sintomático</t>
  </si>
  <si>
    <t>PGP</t>
  </si>
  <si>
    <t>SE</t>
  </si>
  <si>
    <t>SDD</t>
  </si>
  <si>
    <t xml:space="preserve">Well </t>
  </si>
  <si>
    <t xml:space="preserve">Well Type </t>
  </si>
  <si>
    <t xml:space="preserve">Threshold (dRn) </t>
  </si>
  <si>
    <t xml:space="preserve"> Ct (dRn) </t>
  </si>
  <si>
    <t xml:space="preserve">  A1 </t>
  </si>
  <si>
    <t xml:space="preserve">  Unknown </t>
  </si>
  <si>
    <t xml:space="preserve">      Reference </t>
  </si>
  <si>
    <t xml:space="preserve">Reference </t>
  </si>
  <si>
    <t xml:space="preserve">  A2 </t>
  </si>
  <si>
    <t xml:space="preserve">  A3 </t>
  </si>
  <si>
    <t xml:space="preserve">  A4 </t>
  </si>
  <si>
    <t xml:space="preserve">  A5 </t>
  </si>
  <si>
    <t xml:space="preserve">    No Ct </t>
  </si>
  <si>
    <t xml:space="preserve">  A6 </t>
  </si>
  <si>
    <t xml:space="preserve">  A7 </t>
  </si>
  <si>
    <t xml:space="preserve">  A8 </t>
  </si>
  <si>
    <t xml:space="preserve">  A9 </t>
  </si>
  <si>
    <t xml:space="preserve"> A10 </t>
  </si>
  <si>
    <t xml:space="preserve"> A11 </t>
  </si>
  <si>
    <t xml:space="preserve"> A12 </t>
  </si>
  <si>
    <t xml:space="preserve">  B1 </t>
  </si>
  <si>
    <t xml:space="preserve">  B2 </t>
  </si>
  <si>
    <t xml:space="preserve">  B3 </t>
  </si>
  <si>
    <t xml:space="preserve">  B4 </t>
  </si>
  <si>
    <t xml:space="preserve">  B5 </t>
  </si>
  <si>
    <t xml:space="preserve">  B6 </t>
  </si>
  <si>
    <t xml:space="preserve">  B7 </t>
  </si>
  <si>
    <t xml:space="preserve">  B8 </t>
  </si>
  <si>
    <t xml:space="preserve">  B9 </t>
  </si>
  <si>
    <t xml:space="preserve"> B10 </t>
  </si>
  <si>
    <t xml:space="preserve"> B11 </t>
  </si>
  <si>
    <t xml:space="preserve"> B12 </t>
  </si>
  <si>
    <t xml:space="preserve">  C1 </t>
  </si>
  <si>
    <t xml:space="preserve">  C2 </t>
  </si>
  <si>
    <t xml:space="preserve">  C3 </t>
  </si>
  <si>
    <t xml:space="preserve">  C4 </t>
  </si>
  <si>
    <t xml:space="preserve">  C5 </t>
  </si>
  <si>
    <t xml:space="preserve">  C6 </t>
  </si>
  <si>
    <t xml:space="preserve">  C7 </t>
  </si>
  <si>
    <t xml:space="preserve">  C8 </t>
  </si>
  <si>
    <t xml:space="preserve">  C9 </t>
  </si>
  <si>
    <t xml:space="preserve"> C10 </t>
  </si>
  <si>
    <t xml:space="preserve"> C11 </t>
  </si>
  <si>
    <t xml:space="preserve"> C12 </t>
  </si>
  <si>
    <t xml:space="preserve">  D1 </t>
  </si>
  <si>
    <t xml:space="preserve">  D2 </t>
  </si>
  <si>
    <t xml:space="preserve">  D3 </t>
  </si>
  <si>
    <t xml:space="preserve">  D4 </t>
  </si>
  <si>
    <t xml:space="preserve">  D5 </t>
  </si>
  <si>
    <t xml:space="preserve">  D6 </t>
  </si>
  <si>
    <t xml:space="preserve">  D7 </t>
  </si>
  <si>
    <t xml:space="preserve">  D8 </t>
  </si>
  <si>
    <t xml:space="preserve">  D9 </t>
  </si>
  <si>
    <t xml:space="preserve"> D10 </t>
  </si>
  <si>
    <t xml:space="preserve"> D11 </t>
  </si>
  <si>
    <t xml:space="preserve"> D12 </t>
  </si>
  <si>
    <t xml:space="preserve">  E1 </t>
  </si>
  <si>
    <t xml:space="preserve">  E2 </t>
  </si>
  <si>
    <t xml:space="preserve">  E3 </t>
  </si>
  <si>
    <t xml:space="preserve">  E4 </t>
  </si>
  <si>
    <t xml:space="preserve">  E5 </t>
  </si>
  <si>
    <t xml:space="preserve">  E6 </t>
  </si>
  <si>
    <t xml:space="preserve">  E7 </t>
  </si>
  <si>
    <t xml:space="preserve">  E8 </t>
  </si>
  <si>
    <t xml:space="preserve">  E9 </t>
  </si>
  <si>
    <t xml:space="preserve"> E10 </t>
  </si>
  <si>
    <t xml:space="preserve"> E11 </t>
  </si>
  <si>
    <t xml:space="preserve"> E12 </t>
  </si>
  <si>
    <t xml:space="preserve">  F1 </t>
  </si>
  <si>
    <t xml:space="preserve">  F2 </t>
  </si>
  <si>
    <t xml:space="preserve">  F3 </t>
  </si>
  <si>
    <t xml:space="preserve">  F4 </t>
  </si>
  <si>
    <t xml:space="preserve">  F5 </t>
  </si>
  <si>
    <t xml:space="preserve">  F6 </t>
  </si>
  <si>
    <t xml:space="preserve">  F7 </t>
  </si>
  <si>
    <t xml:space="preserve">  F8 </t>
  </si>
  <si>
    <t xml:space="preserve">  F9 </t>
  </si>
  <si>
    <t xml:space="preserve"> F10 </t>
  </si>
  <si>
    <t xml:space="preserve"> F11 </t>
  </si>
  <si>
    <t xml:space="preserve"> F12 </t>
  </si>
  <si>
    <t xml:space="preserve">  G1 </t>
  </si>
  <si>
    <t xml:space="preserve">  G2 </t>
  </si>
  <si>
    <t xml:space="preserve">  G3 </t>
  </si>
  <si>
    <t xml:space="preserve">  G4 </t>
  </si>
  <si>
    <t xml:space="preserve">  G5 </t>
  </si>
  <si>
    <t xml:space="preserve">  G6 </t>
  </si>
  <si>
    <t xml:space="preserve">  G7 </t>
  </si>
  <si>
    <t xml:space="preserve">  G8 </t>
  </si>
  <si>
    <t xml:space="preserve">  G9 </t>
  </si>
  <si>
    <t xml:space="preserve"> G10 </t>
  </si>
  <si>
    <t xml:space="preserve"> G11 </t>
  </si>
  <si>
    <t xml:space="preserve"> G12 </t>
  </si>
  <si>
    <t xml:space="preserve">  H1 </t>
  </si>
  <si>
    <t xml:space="preserve">  H2 </t>
  </si>
  <si>
    <t xml:space="preserve">  H3 </t>
  </si>
  <si>
    <t xml:space="preserve">  H4 </t>
  </si>
  <si>
    <t xml:space="preserve">  H5 </t>
  </si>
  <si>
    <t xml:space="preserve">  H6 </t>
  </si>
  <si>
    <t xml:space="preserve">  H7 </t>
  </si>
  <si>
    <t xml:space="preserve">  H8 </t>
  </si>
  <si>
    <t xml:space="preserve">  H9 </t>
  </si>
  <si>
    <t xml:space="preserve"> H10 </t>
  </si>
  <si>
    <t xml:space="preserve"> H11 </t>
  </si>
  <si>
    <t xml:space="preserve"> H12 </t>
  </si>
  <si>
    <t>Age of onset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</si>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</sst>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93"/>
  <sheetViews>
    <sheetView topLeftCell="G1" workbookViewId="0">
      <selection activeCell="V22" sqref="V22"/>
    </sheetView>
  </sheetViews>
  <sheetFormatPr baseColWidth="10" defaultRowHeight="15.75" x14ac:dyDescent="0.25"/>
  <cols>
    <col min="7" max="7" width="14.375" customWidth="1"/>
    <col min="11" max="11" width="11.875" bestFit="1" customWidth="1"/>
    <col min="13" max="13" width="17.5" customWidth="1"/>
    <col min="15" max="15" width="14.625" customWidth="1"/>
    <col min="19" max="19" width="11.875" bestFit="1" customWidth="1"/>
    <col min="21" max="21" width="17.375" customWidth="1"/>
    <col min="23" max="23" width="16.375" customWidth="1"/>
    <col min="27" max="27" width="11.875" bestFit="1" customWidth="1"/>
    <col min="29" max="29" width="17.5" customWidth="1"/>
  </cols>
  <sheetData>
    <row r="1" spans="1:33" x14ac:dyDescent="0.25">
      <c r="A1" t="s">
        <v>21</v>
      </c>
      <c r="B1" t="s">
        <v>22</v>
      </c>
      <c r="C1" t="s">
        <v>23</v>
      </c>
      <c r="D1" t="s">
        <v>24</v>
      </c>
      <c r="G1" s="1" t="s">
        <v>0</v>
      </c>
      <c r="P1" s="3" t="s">
        <v>14</v>
      </c>
      <c r="Y1" s="4" t="s">
        <v>17</v>
      </c>
    </row>
    <row r="2" spans="1:33" x14ac:dyDescent="0.25">
      <c r="A2" t="s">
        <v>25</v>
      </c>
      <c r="B2" t="s">
        <v>26</v>
      </c>
      <c r="C2" t="s">
        <v>27</v>
      </c>
      <c r="D2" t="s">
        <v>28</v>
      </c>
      <c r="G2" s="2" t="s">
        <v>1</v>
      </c>
      <c r="J2" t="s">
        <v>10</v>
      </c>
      <c r="K2" t="s">
        <v>11</v>
      </c>
      <c r="L2" t="s">
        <v>12</v>
      </c>
      <c r="M2" s="2" t="s">
        <v>13</v>
      </c>
      <c r="N2" t="s">
        <v>126</v>
      </c>
      <c r="P2" s="2" t="s">
        <v>15</v>
      </c>
      <c r="S2" t="s">
        <v>10</v>
      </c>
      <c r="T2" t="s">
        <v>11</v>
      </c>
      <c r="U2" t="s">
        <v>12</v>
      </c>
      <c r="V2" s="2" t="s">
        <v>13</v>
      </c>
      <c r="Y2" s="2" t="s">
        <v>18</v>
      </c>
      <c r="AB2" t="s">
        <v>10</v>
      </c>
      <c r="AC2" t="s">
        <v>11</v>
      </c>
      <c r="AD2" t="s">
        <v>12</v>
      </c>
      <c r="AE2" s="2" t="s">
        <v>13</v>
      </c>
      <c r="AF2" s="2" t="s">
        <v>125</v>
      </c>
      <c r="AG2" t="s">
        <v>126</v>
      </c>
    </row>
    <row r="3" spans="1:33" x14ac:dyDescent="0.25">
      <c r="A3" t="s">
        <v>25</v>
      </c>
      <c r="B3" t="s">
        <v>26</v>
      </c>
      <c r="C3">
        <v>0.14729999999999999</v>
      </c>
      <c r="D3">
        <v>36.799999999999997</v>
      </c>
      <c r="G3" t="s">
        <v>2</v>
      </c>
      <c r="H3">
        <v>36.799999999999997</v>
      </c>
      <c r="I3">
        <v>35.92</v>
      </c>
      <c r="J3">
        <f>AVERAGE(H3:I3)</f>
        <v>36.36</v>
      </c>
      <c r="K3">
        <f>2^-(J3)</f>
        <v>1.1338336912165702E-11</v>
      </c>
      <c r="L3">
        <f>K3/K4</f>
        <v>6.9108165832516708E-2</v>
      </c>
      <c r="M3">
        <f>L3/L5</f>
        <v>0.39229204894837549</v>
      </c>
      <c r="N3">
        <v>43</v>
      </c>
      <c r="P3" t="s">
        <v>2</v>
      </c>
      <c r="Q3">
        <v>36.229999999999997</v>
      </c>
      <c r="R3">
        <v>35.61</v>
      </c>
      <c r="S3">
        <f>AVERAGE(Q3:R3)</f>
        <v>35.92</v>
      </c>
      <c r="T3">
        <f>2^-(S3)</f>
        <v>1.5381636921103627E-11</v>
      </c>
      <c r="U3">
        <f>T3/T4</f>
        <v>0.12851422833200773</v>
      </c>
      <c r="V3">
        <f>U3/U5</f>
        <v>0.48632747370614132</v>
      </c>
      <c r="W3">
        <v>44</v>
      </c>
      <c r="Y3" t="s">
        <v>2</v>
      </c>
      <c r="Z3">
        <v>36.26</v>
      </c>
      <c r="AA3">
        <v>36.5</v>
      </c>
      <c r="AB3">
        <f>AVERAGE(Z3:AA3)</f>
        <v>36.379999999999995</v>
      </c>
      <c r="AC3">
        <f>2^-(AB3)</f>
        <v>1.1182238677342077E-11</v>
      </c>
      <c r="AD3">
        <f>AC3/AC4</f>
        <v>9.1188771515010855E-2</v>
      </c>
      <c r="AE3">
        <f>AD3/AD5</f>
        <v>0.48464490846753083</v>
      </c>
      <c r="AF3">
        <v>20</v>
      </c>
      <c r="AG3">
        <v>36</v>
      </c>
    </row>
    <row r="4" spans="1:33" x14ac:dyDescent="0.25">
      <c r="A4" t="s">
        <v>29</v>
      </c>
      <c r="B4" t="s">
        <v>26</v>
      </c>
      <c r="C4" t="s">
        <v>27</v>
      </c>
      <c r="D4" t="s">
        <v>28</v>
      </c>
      <c r="G4" t="s">
        <v>3</v>
      </c>
      <c r="H4">
        <v>32.619999999999997</v>
      </c>
      <c r="I4">
        <v>32.39</v>
      </c>
      <c r="J4">
        <f t="shared" ref="J4:J30" si="0">AVERAGE(H4:I4)</f>
        <v>32.504999999999995</v>
      </c>
      <c r="K4">
        <f t="shared" ref="K4:K30" si="1">2^-(J4)</f>
        <v>1.6406652926723746E-10</v>
      </c>
      <c r="P4" t="s">
        <v>3</v>
      </c>
      <c r="Q4">
        <v>32.76</v>
      </c>
      <c r="R4">
        <v>33.159999999999997</v>
      </c>
      <c r="S4">
        <f t="shared" ref="S4:S12" si="2">AVERAGE(Q4:R4)</f>
        <v>32.959999999999994</v>
      </c>
      <c r="T4">
        <f t="shared" ref="T4:T12" si="3">2^-(S4)</f>
        <v>1.1968820200488787E-10</v>
      </c>
      <c r="Y4" t="s">
        <v>3</v>
      </c>
      <c r="Z4">
        <v>32.82</v>
      </c>
      <c r="AA4">
        <v>33.03</v>
      </c>
      <c r="AB4">
        <f t="shared" ref="AB4:AB18" si="4">AVERAGE(Z4:AA4)</f>
        <v>32.924999999999997</v>
      </c>
      <c r="AC4">
        <f t="shared" ref="AC4:AC18" si="5">2^-(AB4)</f>
        <v>1.2262736400063615E-10</v>
      </c>
    </row>
    <row r="5" spans="1:33" x14ac:dyDescent="0.25">
      <c r="A5" t="s">
        <v>29</v>
      </c>
      <c r="B5" t="s">
        <v>26</v>
      </c>
      <c r="C5">
        <v>0.14729999999999999</v>
      </c>
      <c r="D5">
        <v>35.92</v>
      </c>
      <c r="G5" t="s">
        <v>4</v>
      </c>
      <c r="H5">
        <v>31.76</v>
      </c>
      <c r="I5">
        <v>31.75</v>
      </c>
      <c r="J5">
        <f t="shared" si="0"/>
        <v>31.755000000000003</v>
      </c>
      <c r="K5">
        <f t="shared" si="1"/>
        <v>2.7592591264787662E-10</v>
      </c>
      <c r="L5">
        <f>K5/K6</f>
        <v>0.17616509439275213</v>
      </c>
      <c r="P5" t="s">
        <v>4</v>
      </c>
      <c r="Q5">
        <v>31.57</v>
      </c>
      <c r="R5">
        <v>31.4</v>
      </c>
      <c r="S5">
        <f t="shared" si="2"/>
        <v>31.484999999999999</v>
      </c>
      <c r="T5">
        <f t="shared" si="3"/>
        <v>3.3271362533352636E-10</v>
      </c>
      <c r="U5">
        <f>T5/T6</f>
        <v>0.26425451014034468</v>
      </c>
      <c r="Y5" t="s">
        <v>4</v>
      </c>
      <c r="Z5">
        <v>31.74</v>
      </c>
      <c r="AA5">
        <v>31.83</v>
      </c>
      <c r="AB5">
        <f t="shared" si="4"/>
        <v>31.784999999999997</v>
      </c>
      <c r="AC5">
        <f t="shared" si="5"/>
        <v>2.7024743947752873E-10</v>
      </c>
      <c r="AD5">
        <f>AC5/AC6</f>
        <v>0.18815584342638383</v>
      </c>
    </row>
    <row r="6" spans="1:33" x14ac:dyDescent="0.25">
      <c r="A6" t="s">
        <v>30</v>
      </c>
      <c r="B6" t="s">
        <v>26</v>
      </c>
      <c r="C6" t="s">
        <v>27</v>
      </c>
      <c r="D6" t="s">
        <v>28</v>
      </c>
      <c r="G6" t="s">
        <v>5</v>
      </c>
      <c r="H6">
        <v>29.17</v>
      </c>
      <c r="I6">
        <v>29.33</v>
      </c>
      <c r="J6">
        <f t="shared" si="0"/>
        <v>29.25</v>
      </c>
      <c r="K6">
        <f t="shared" si="1"/>
        <v>1.5662916288780356E-9</v>
      </c>
      <c r="P6" t="s">
        <v>5</v>
      </c>
      <c r="Q6">
        <v>29.66</v>
      </c>
      <c r="R6">
        <v>29.47</v>
      </c>
      <c r="S6">
        <f t="shared" si="2"/>
        <v>29.564999999999998</v>
      </c>
      <c r="T6">
        <f t="shared" si="3"/>
        <v>1.2590650776663122E-9</v>
      </c>
      <c r="Y6" t="s">
        <v>5</v>
      </c>
      <c r="Z6">
        <v>29.53</v>
      </c>
      <c r="AA6">
        <v>29.22</v>
      </c>
      <c r="AB6">
        <f t="shared" si="4"/>
        <v>29.375</v>
      </c>
      <c r="AC6">
        <f t="shared" si="5"/>
        <v>1.4362957565187887E-9</v>
      </c>
    </row>
    <row r="7" spans="1:33" x14ac:dyDescent="0.25">
      <c r="A7" t="s">
        <v>30</v>
      </c>
      <c r="B7" t="s">
        <v>26</v>
      </c>
      <c r="C7">
        <v>0.14729999999999999</v>
      </c>
      <c r="D7">
        <v>36.380000000000003</v>
      </c>
    </row>
    <row r="8" spans="1:33" x14ac:dyDescent="0.25">
      <c r="A8" t="s">
        <v>31</v>
      </c>
      <c r="B8" t="s">
        <v>26</v>
      </c>
      <c r="C8" t="s">
        <v>27</v>
      </c>
      <c r="D8" t="s">
        <v>28</v>
      </c>
      <c r="G8" s="2" t="s">
        <v>6</v>
      </c>
      <c r="P8" s="2" t="s">
        <v>16</v>
      </c>
      <c r="Y8" s="2" t="s">
        <v>19</v>
      </c>
    </row>
    <row r="9" spans="1:33" x14ac:dyDescent="0.25">
      <c r="A9" t="s">
        <v>31</v>
      </c>
      <c r="B9" t="s">
        <v>26</v>
      </c>
      <c r="C9">
        <v>0.14729999999999999</v>
      </c>
      <c r="D9">
        <v>35.950000000000003</v>
      </c>
      <c r="G9" t="s">
        <v>2</v>
      </c>
      <c r="H9">
        <v>37.6</v>
      </c>
      <c r="I9">
        <v>35.840000000000003</v>
      </c>
      <c r="J9">
        <f t="shared" si="0"/>
        <v>36.72</v>
      </c>
      <c r="K9">
        <f t="shared" si="1"/>
        <v>8.8344305142167276E-12</v>
      </c>
      <c r="L9">
        <f>K9/K10</f>
        <v>9.3428078039683587E-2</v>
      </c>
      <c r="M9">
        <f>L9/L11</f>
        <v>0.36602142398640497</v>
      </c>
      <c r="N9">
        <v>41</v>
      </c>
      <c r="P9" t="s">
        <v>2</v>
      </c>
      <c r="Q9">
        <v>36.56</v>
      </c>
      <c r="R9">
        <v>36.78</v>
      </c>
      <c r="S9">
        <f t="shared" si="2"/>
        <v>36.67</v>
      </c>
      <c r="T9">
        <f t="shared" si="3"/>
        <v>9.1459760334825093E-12</v>
      </c>
      <c r="U9">
        <f>T9/T10</f>
        <v>8.3042863381032034E-2</v>
      </c>
      <c r="V9">
        <f>U9/U11</f>
        <v>0.28917204597632162</v>
      </c>
      <c r="W9">
        <v>44</v>
      </c>
      <c r="Y9" t="s">
        <v>2</v>
      </c>
      <c r="Z9">
        <v>36.729999999999997</v>
      </c>
      <c r="AA9">
        <v>36.26</v>
      </c>
      <c r="AB9">
        <f t="shared" si="4"/>
        <v>36.494999999999997</v>
      </c>
      <c r="AC9">
        <f t="shared" si="5"/>
        <v>1.0325481389011748E-11</v>
      </c>
      <c r="AD9">
        <f>AC9/AC10</f>
        <v>0.10657936147099496</v>
      </c>
      <c r="AE9">
        <f>AD9/AD11</f>
        <v>0.40053493879481272</v>
      </c>
      <c r="AF9">
        <v>36</v>
      </c>
      <c r="AG9">
        <v>40</v>
      </c>
    </row>
    <row r="10" spans="1:33" x14ac:dyDescent="0.25">
      <c r="A10" t="s">
        <v>32</v>
      </c>
      <c r="B10" t="s">
        <v>26</v>
      </c>
      <c r="C10" t="s">
        <v>27</v>
      </c>
      <c r="D10" t="s">
        <v>28</v>
      </c>
      <c r="G10" t="s">
        <v>3</v>
      </c>
      <c r="H10">
        <v>33.67</v>
      </c>
      <c r="I10">
        <v>32.93</v>
      </c>
      <c r="J10">
        <f t="shared" si="0"/>
        <v>33.299999999999997</v>
      </c>
      <c r="K10">
        <f t="shared" si="1"/>
        <v>9.4558624126510478E-11</v>
      </c>
      <c r="P10" t="s">
        <v>3</v>
      </c>
      <c r="Q10">
        <v>33.08</v>
      </c>
      <c r="R10">
        <v>33.08</v>
      </c>
      <c r="S10">
        <f t="shared" si="2"/>
        <v>33.08</v>
      </c>
      <c r="T10">
        <f t="shared" si="3"/>
        <v>1.1013560541039289E-10</v>
      </c>
      <c r="Y10" t="s">
        <v>3</v>
      </c>
      <c r="Z10">
        <v>33.51</v>
      </c>
      <c r="AA10">
        <v>33.020000000000003</v>
      </c>
      <c r="AB10">
        <f t="shared" si="4"/>
        <v>33.265000000000001</v>
      </c>
      <c r="AC10">
        <f t="shared" si="5"/>
        <v>9.6880683525410086E-11</v>
      </c>
    </row>
    <row r="11" spans="1:33" x14ac:dyDescent="0.25">
      <c r="A11" t="s">
        <v>32</v>
      </c>
      <c r="B11" t="s">
        <v>26</v>
      </c>
      <c r="C11">
        <v>0.14729999999999999</v>
      </c>
      <c r="D11" t="s">
        <v>33</v>
      </c>
      <c r="G11" t="s">
        <v>4</v>
      </c>
      <c r="H11">
        <v>31.49</v>
      </c>
      <c r="I11">
        <v>32.17</v>
      </c>
      <c r="J11">
        <f t="shared" si="0"/>
        <v>31.83</v>
      </c>
      <c r="K11">
        <f t="shared" si="1"/>
        <v>2.619480911383434E-10</v>
      </c>
      <c r="L11">
        <f>K11/K12</f>
        <v>0.25525303142679912</v>
      </c>
      <c r="P11" t="s">
        <v>4</v>
      </c>
      <c r="Q11">
        <v>31.56</v>
      </c>
      <c r="R11">
        <v>31.41</v>
      </c>
      <c r="S11">
        <f t="shared" si="2"/>
        <v>31.484999999999999</v>
      </c>
      <c r="T11">
        <f t="shared" si="3"/>
        <v>3.3271362533352636E-10</v>
      </c>
      <c r="U11">
        <f>T11/T12</f>
        <v>0.28717458874925922</v>
      </c>
      <c r="Y11" t="s">
        <v>4</v>
      </c>
      <c r="Z11">
        <v>31.83</v>
      </c>
      <c r="AA11">
        <v>31.9</v>
      </c>
      <c r="AB11">
        <f t="shared" si="4"/>
        <v>31.864999999999998</v>
      </c>
      <c r="AC11">
        <f t="shared" si="5"/>
        <v>2.5566965662572813E-10</v>
      </c>
      <c r="AD11">
        <f>AC11/AC12</f>
        <v>0.26609254561333978</v>
      </c>
    </row>
    <row r="12" spans="1:33" x14ac:dyDescent="0.25">
      <c r="A12" t="s">
        <v>34</v>
      </c>
      <c r="B12" t="s">
        <v>26</v>
      </c>
      <c r="C12" t="s">
        <v>27</v>
      </c>
      <c r="D12" t="s">
        <v>28</v>
      </c>
      <c r="G12" t="s">
        <v>5</v>
      </c>
      <c r="H12">
        <v>29.93</v>
      </c>
      <c r="I12">
        <v>29.79</v>
      </c>
      <c r="J12">
        <f t="shared" si="0"/>
        <v>29.86</v>
      </c>
      <c r="K12">
        <f t="shared" si="1"/>
        <v>1.0262291095001716E-9</v>
      </c>
      <c r="P12" t="s">
        <v>5</v>
      </c>
      <c r="Q12">
        <v>29.68</v>
      </c>
      <c r="R12">
        <v>29.69</v>
      </c>
      <c r="S12">
        <f t="shared" si="2"/>
        <v>29.685000000000002</v>
      </c>
      <c r="T12">
        <f t="shared" si="3"/>
        <v>1.158576135801586E-9</v>
      </c>
      <c r="Y12" t="s">
        <v>5</v>
      </c>
      <c r="Z12">
        <v>29.91</v>
      </c>
      <c r="AA12">
        <v>30</v>
      </c>
      <c r="AB12">
        <f t="shared" si="4"/>
        <v>29.954999999999998</v>
      </c>
      <c r="AC12">
        <f t="shared" si="5"/>
        <v>9.608298347344265E-10</v>
      </c>
    </row>
    <row r="13" spans="1:33" x14ac:dyDescent="0.25">
      <c r="A13" t="s">
        <v>34</v>
      </c>
      <c r="B13" t="s">
        <v>26</v>
      </c>
      <c r="C13">
        <v>0.14729999999999999</v>
      </c>
      <c r="D13">
        <v>36.549999999999997</v>
      </c>
    </row>
    <row r="14" spans="1:33" x14ac:dyDescent="0.25">
      <c r="A14" t="s">
        <v>35</v>
      </c>
      <c r="B14" t="s">
        <v>26</v>
      </c>
      <c r="C14" t="s">
        <v>27</v>
      </c>
      <c r="D14" t="s">
        <v>28</v>
      </c>
      <c r="G14" s="2" t="s">
        <v>7</v>
      </c>
      <c r="Y14" s="2" t="s">
        <v>20</v>
      </c>
    </row>
    <row r="15" spans="1:33" x14ac:dyDescent="0.25">
      <c r="A15" t="s">
        <v>35</v>
      </c>
      <c r="B15" t="s">
        <v>26</v>
      </c>
      <c r="C15">
        <v>0.14729999999999999</v>
      </c>
      <c r="D15">
        <v>36.56</v>
      </c>
      <c r="G15" t="s">
        <v>2</v>
      </c>
      <c r="H15">
        <v>36.380000000000003</v>
      </c>
      <c r="I15">
        <v>35.950000000000003</v>
      </c>
      <c r="J15">
        <f t="shared" si="0"/>
        <v>36.165000000000006</v>
      </c>
      <c r="K15">
        <f t="shared" si="1"/>
        <v>1.2979268204363889E-11</v>
      </c>
      <c r="L15">
        <f>K15/K16</f>
        <v>6.8630800861690197E-2</v>
      </c>
      <c r="M15">
        <f>L15/L17</f>
        <v>0.28322097132394847</v>
      </c>
      <c r="N15">
        <v>26</v>
      </c>
      <c r="Y15" t="s">
        <v>2</v>
      </c>
      <c r="Z15" t="s">
        <v>33</v>
      </c>
      <c r="AA15">
        <v>38.4</v>
      </c>
      <c r="AB15">
        <f t="shared" si="4"/>
        <v>38.4</v>
      </c>
      <c r="AC15">
        <f>2^(-AB15)</f>
        <v>2.7570723732613231E-12</v>
      </c>
      <c r="AD15">
        <f>AC15/AC16</f>
        <v>5.4978067245152397E-2</v>
      </c>
      <c r="AE15">
        <f>AD15/AD17</f>
        <v>0.17253966917457891</v>
      </c>
      <c r="AF15">
        <v>50</v>
      </c>
      <c r="AG15">
        <v>59</v>
      </c>
    </row>
    <row r="16" spans="1:33" x14ac:dyDescent="0.25">
      <c r="A16" t="s">
        <v>36</v>
      </c>
      <c r="B16" t="s">
        <v>26</v>
      </c>
      <c r="C16" t="s">
        <v>27</v>
      </c>
      <c r="D16" t="s">
        <v>28</v>
      </c>
      <c r="G16" t="s">
        <v>3</v>
      </c>
      <c r="H16">
        <v>32.15</v>
      </c>
      <c r="I16">
        <v>32.450000000000003</v>
      </c>
      <c r="J16">
        <f t="shared" si="0"/>
        <v>32.299999999999997</v>
      </c>
      <c r="K16">
        <f t="shared" si="1"/>
        <v>1.8911724825302065E-10</v>
      </c>
      <c r="Y16" t="s">
        <v>3</v>
      </c>
      <c r="Z16">
        <v>33.85</v>
      </c>
      <c r="AA16">
        <v>34.58</v>
      </c>
      <c r="AB16">
        <f t="shared" si="4"/>
        <v>34.215000000000003</v>
      </c>
      <c r="AC16">
        <f t="shared" si="5"/>
        <v>5.0148586725816983E-11</v>
      </c>
    </row>
    <row r="17" spans="1:30" x14ac:dyDescent="0.25">
      <c r="A17" t="s">
        <v>36</v>
      </c>
      <c r="B17" t="s">
        <v>26</v>
      </c>
      <c r="C17">
        <v>0.14729999999999999</v>
      </c>
      <c r="D17">
        <v>36.78</v>
      </c>
      <c r="G17" t="s">
        <v>4</v>
      </c>
      <c r="H17">
        <v>31.27</v>
      </c>
      <c r="I17">
        <v>31.52</v>
      </c>
      <c r="J17">
        <f t="shared" si="0"/>
        <v>31.395</v>
      </c>
      <c r="K17">
        <f t="shared" si="1"/>
        <v>3.5413046210096418E-10</v>
      </c>
      <c r="L17">
        <f>K17/K18</f>
        <v>0.2423224542337658</v>
      </c>
      <c r="Y17" t="s">
        <v>4</v>
      </c>
      <c r="Z17">
        <v>32.97</v>
      </c>
      <c r="AA17">
        <v>32.299999999999997</v>
      </c>
      <c r="AB17">
        <f t="shared" si="4"/>
        <v>32.634999999999998</v>
      </c>
      <c r="AC17">
        <f t="shared" si="5"/>
        <v>1.4992915437438387E-10</v>
      </c>
      <c r="AD17">
        <f>AC17/AC18</f>
        <v>0.318640156829816</v>
      </c>
    </row>
    <row r="18" spans="1:30" x14ac:dyDescent="0.25">
      <c r="A18" t="s">
        <v>37</v>
      </c>
      <c r="B18" t="s">
        <v>26</v>
      </c>
      <c r="C18" t="s">
        <v>27</v>
      </c>
      <c r="D18" t="s">
        <v>28</v>
      </c>
      <c r="G18" t="s">
        <v>5</v>
      </c>
      <c r="H18">
        <v>29.38</v>
      </c>
      <c r="I18">
        <v>29.32</v>
      </c>
      <c r="J18">
        <f t="shared" si="0"/>
        <v>29.35</v>
      </c>
      <c r="K18">
        <f t="shared" si="1"/>
        <v>1.4614017641111312E-9</v>
      </c>
      <c r="Y18" t="s">
        <v>5</v>
      </c>
      <c r="Z18">
        <v>31.01</v>
      </c>
      <c r="AA18">
        <v>30.96</v>
      </c>
      <c r="AB18">
        <f t="shared" si="4"/>
        <v>30.984999999999999</v>
      </c>
      <c r="AC18">
        <f t="shared" si="5"/>
        <v>4.7052812133299393E-10</v>
      </c>
    </row>
    <row r="19" spans="1:30" x14ac:dyDescent="0.25">
      <c r="A19" t="s">
        <v>37</v>
      </c>
      <c r="B19" t="s">
        <v>26</v>
      </c>
      <c r="C19">
        <v>0.14729999999999999</v>
      </c>
      <c r="D19">
        <v>36.729999999999997</v>
      </c>
    </row>
    <row r="20" spans="1:30" x14ac:dyDescent="0.25">
      <c r="A20" t="s">
        <v>38</v>
      </c>
      <c r="B20" t="s">
        <v>26</v>
      </c>
      <c r="C20" t="s">
        <v>27</v>
      </c>
      <c r="D20" t="s">
        <v>28</v>
      </c>
      <c r="G20" s="2" t="s">
        <v>8</v>
      </c>
    </row>
    <row r="21" spans="1:30" x14ac:dyDescent="0.25">
      <c r="A21" t="s">
        <v>38</v>
      </c>
      <c r="B21" t="s">
        <v>26</v>
      </c>
      <c r="C21">
        <v>0.14729999999999999</v>
      </c>
      <c r="D21">
        <v>36.26</v>
      </c>
      <c r="G21" t="s">
        <v>2</v>
      </c>
      <c r="H21">
        <v>36.39</v>
      </c>
      <c r="I21">
        <v>36.700000000000003</v>
      </c>
      <c r="J21">
        <f t="shared" si="0"/>
        <v>36.545000000000002</v>
      </c>
      <c r="K21">
        <f t="shared" si="1"/>
        <v>9.9737575872837992E-12</v>
      </c>
      <c r="L21">
        <f>K21/K22</f>
        <v>0.12543396856368763</v>
      </c>
      <c r="M21">
        <f>L21/L23</f>
        <v>0.52668051797741755</v>
      </c>
      <c r="N21">
        <v>53</v>
      </c>
    </row>
    <row r="22" spans="1:30" x14ac:dyDescent="0.25">
      <c r="A22" t="s">
        <v>39</v>
      </c>
      <c r="B22" t="s">
        <v>26</v>
      </c>
      <c r="C22" t="s">
        <v>27</v>
      </c>
      <c r="D22" t="s">
        <v>28</v>
      </c>
      <c r="G22" t="s">
        <v>3</v>
      </c>
      <c r="H22">
        <v>33.4</v>
      </c>
      <c r="I22">
        <v>33.700000000000003</v>
      </c>
      <c r="J22">
        <f t="shared" si="0"/>
        <v>33.549999999999997</v>
      </c>
      <c r="K22">
        <f t="shared" si="1"/>
        <v>7.9514008059306038E-11</v>
      </c>
    </row>
    <row r="23" spans="1:30" x14ac:dyDescent="0.25">
      <c r="A23" t="s">
        <v>39</v>
      </c>
      <c r="B23" t="s">
        <v>26</v>
      </c>
      <c r="C23">
        <v>0.14729999999999999</v>
      </c>
      <c r="D23" t="s">
        <v>33</v>
      </c>
      <c r="G23" t="s">
        <v>4</v>
      </c>
      <c r="H23">
        <v>31.99</v>
      </c>
      <c r="I23">
        <v>32.49</v>
      </c>
      <c r="J23">
        <f t="shared" si="0"/>
        <v>32.24</v>
      </c>
      <c r="K23">
        <f t="shared" si="1"/>
        <v>1.9714825608826367E-10</v>
      </c>
      <c r="L23">
        <f>K23/K24</f>
        <v>0.23815949951098409</v>
      </c>
    </row>
    <row r="24" spans="1:30" x14ac:dyDescent="0.25">
      <c r="A24" t="s">
        <v>40</v>
      </c>
      <c r="B24" t="s">
        <v>26</v>
      </c>
      <c r="C24" t="s">
        <v>27</v>
      </c>
      <c r="D24" t="s">
        <v>28</v>
      </c>
      <c r="G24" t="s">
        <v>5</v>
      </c>
      <c r="H24">
        <v>30.44</v>
      </c>
      <c r="I24">
        <v>29.9</v>
      </c>
      <c r="J24">
        <f t="shared" si="0"/>
        <v>30.17</v>
      </c>
      <c r="K24">
        <f t="shared" si="1"/>
        <v>8.277992542521742E-10</v>
      </c>
    </row>
    <row r="25" spans="1:30" x14ac:dyDescent="0.25">
      <c r="A25" t="s">
        <v>40</v>
      </c>
      <c r="B25" t="s">
        <v>26</v>
      </c>
      <c r="C25">
        <v>0.14729999999999999</v>
      </c>
      <c r="D25" t="s">
        <v>33</v>
      </c>
    </row>
    <row r="26" spans="1:30" x14ac:dyDescent="0.25">
      <c r="A26" t="s">
        <v>41</v>
      </c>
      <c r="B26" t="s">
        <v>26</v>
      </c>
      <c r="C26" t="s">
        <v>27</v>
      </c>
      <c r="D26" t="s">
        <v>28</v>
      </c>
      <c r="G26" s="2" t="s">
        <v>9</v>
      </c>
    </row>
    <row r="27" spans="1:30" x14ac:dyDescent="0.25">
      <c r="A27" t="s">
        <v>41</v>
      </c>
      <c r="B27" t="s">
        <v>26</v>
      </c>
      <c r="C27">
        <v>0.14729999999999999</v>
      </c>
      <c r="D27">
        <v>32.619999999999997</v>
      </c>
      <c r="G27" t="s">
        <v>2</v>
      </c>
      <c r="H27" t="s">
        <v>33</v>
      </c>
      <c r="I27">
        <v>36.549999999999997</v>
      </c>
      <c r="J27">
        <f t="shared" si="0"/>
        <v>36.549999999999997</v>
      </c>
      <c r="K27">
        <f t="shared" si="1"/>
        <v>9.9392510074132692E-12</v>
      </c>
      <c r="L27">
        <f>K27/K28</f>
        <v>0.10259270110131273</v>
      </c>
      <c r="M27">
        <f>L27/L29</f>
        <v>0.32085647439072801</v>
      </c>
      <c r="N27">
        <v>62</v>
      </c>
    </row>
    <row r="28" spans="1:30" x14ac:dyDescent="0.25">
      <c r="A28" t="s">
        <v>42</v>
      </c>
      <c r="B28" t="s">
        <v>26</v>
      </c>
      <c r="C28" t="s">
        <v>27</v>
      </c>
      <c r="D28" t="s">
        <v>28</v>
      </c>
      <c r="G28" t="s">
        <v>3</v>
      </c>
      <c r="H28">
        <v>32.69</v>
      </c>
      <c r="I28">
        <v>33.840000000000003</v>
      </c>
      <c r="J28">
        <f t="shared" si="0"/>
        <v>33.265000000000001</v>
      </c>
      <c r="K28">
        <f t="shared" si="1"/>
        <v>9.6880683525410086E-11</v>
      </c>
    </row>
    <row r="29" spans="1:30" x14ac:dyDescent="0.25">
      <c r="A29" t="s">
        <v>42</v>
      </c>
      <c r="B29" t="s">
        <v>26</v>
      </c>
      <c r="C29">
        <v>0.14729999999999999</v>
      </c>
      <c r="D29">
        <v>32.39</v>
      </c>
      <c r="G29" t="s">
        <v>4</v>
      </c>
      <c r="H29">
        <v>31.76</v>
      </c>
      <c r="I29">
        <v>31.84</v>
      </c>
      <c r="J29">
        <f t="shared" si="0"/>
        <v>31.8</v>
      </c>
      <c r="K29">
        <f t="shared" si="1"/>
        <v>2.674521773581006E-10</v>
      </c>
      <c r="L29">
        <f>K29/K30</f>
        <v>0.31974639531935661</v>
      </c>
    </row>
    <row r="30" spans="1:30" x14ac:dyDescent="0.25">
      <c r="A30" t="s">
        <v>43</v>
      </c>
      <c r="B30" t="s">
        <v>26</v>
      </c>
      <c r="C30" t="s">
        <v>27</v>
      </c>
      <c r="D30" t="s">
        <v>28</v>
      </c>
      <c r="G30" t="s">
        <v>5</v>
      </c>
      <c r="H30">
        <v>30.18</v>
      </c>
      <c r="I30">
        <v>30.13</v>
      </c>
      <c r="J30">
        <f t="shared" si="0"/>
        <v>30.155000000000001</v>
      </c>
      <c r="K30">
        <f t="shared" si="1"/>
        <v>8.3645095385977522E-10</v>
      </c>
    </row>
    <row r="31" spans="1:30" x14ac:dyDescent="0.25">
      <c r="A31" t="s">
        <v>43</v>
      </c>
      <c r="B31" t="s">
        <v>26</v>
      </c>
      <c r="C31">
        <v>0.14729999999999999</v>
      </c>
      <c r="D31">
        <v>32.15</v>
      </c>
    </row>
    <row r="32" spans="1:30" x14ac:dyDescent="0.25">
      <c r="A32" t="s">
        <v>44</v>
      </c>
      <c r="B32" t="s">
        <v>26</v>
      </c>
      <c r="C32" t="s">
        <v>27</v>
      </c>
      <c r="D32" t="s">
        <v>28</v>
      </c>
    </row>
    <row r="33" spans="1:4" x14ac:dyDescent="0.25">
      <c r="A33" t="s">
        <v>44</v>
      </c>
      <c r="B33" t="s">
        <v>26</v>
      </c>
      <c r="C33">
        <v>0.14729999999999999</v>
      </c>
      <c r="D33">
        <v>32.450000000000003</v>
      </c>
    </row>
    <row r="34" spans="1:4" x14ac:dyDescent="0.25">
      <c r="A34" t="s">
        <v>45</v>
      </c>
      <c r="B34" t="s">
        <v>26</v>
      </c>
      <c r="C34" t="s">
        <v>27</v>
      </c>
      <c r="D34" t="s">
        <v>28</v>
      </c>
    </row>
    <row r="35" spans="1:4" x14ac:dyDescent="0.25">
      <c r="A35" t="s">
        <v>45</v>
      </c>
      <c r="B35" t="s">
        <v>26</v>
      </c>
      <c r="C35">
        <v>0.14729999999999999</v>
      </c>
      <c r="D35">
        <v>32.69</v>
      </c>
    </row>
    <row r="36" spans="1:4" x14ac:dyDescent="0.25">
      <c r="A36" t="s">
        <v>46</v>
      </c>
      <c r="B36" t="s">
        <v>26</v>
      </c>
      <c r="C36" t="s">
        <v>27</v>
      </c>
      <c r="D36" t="s">
        <v>28</v>
      </c>
    </row>
    <row r="37" spans="1:4" x14ac:dyDescent="0.25">
      <c r="A37" t="s">
        <v>46</v>
      </c>
      <c r="B37" t="s">
        <v>26</v>
      </c>
      <c r="C37">
        <v>0.14729999999999999</v>
      </c>
      <c r="D37">
        <v>33.840000000000003</v>
      </c>
    </row>
    <row r="38" spans="1:4" x14ac:dyDescent="0.25">
      <c r="A38" t="s">
        <v>47</v>
      </c>
      <c r="B38" t="s">
        <v>26</v>
      </c>
      <c r="C38" t="s">
        <v>27</v>
      </c>
      <c r="D38" t="s">
        <v>28</v>
      </c>
    </row>
    <row r="39" spans="1:4" x14ac:dyDescent="0.25">
      <c r="A39" t="s">
        <v>47</v>
      </c>
      <c r="B39" t="s">
        <v>26</v>
      </c>
      <c r="C39">
        <v>0.14729999999999999</v>
      </c>
      <c r="D39">
        <v>33.08</v>
      </c>
    </row>
    <row r="40" spans="1:4" x14ac:dyDescent="0.25">
      <c r="A40" t="s">
        <v>48</v>
      </c>
      <c r="B40" t="s">
        <v>26</v>
      </c>
      <c r="C40" t="s">
        <v>27</v>
      </c>
      <c r="D40" t="s">
        <v>28</v>
      </c>
    </row>
    <row r="41" spans="1:4" x14ac:dyDescent="0.25">
      <c r="A41" t="s">
        <v>48</v>
      </c>
      <c r="B41" t="s">
        <v>26</v>
      </c>
      <c r="C41">
        <v>0.14729999999999999</v>
      </c>
      <c r="D41">
        <v>33.08</v>
      </c>
    </row>
    <row r="42" spans="1:4" x14ac:dyDescent="0.25">
      <c r="A42" t="s">
        <v>49</v>
      </c>
      <c r="B42" t="s">
        <v>26</v>
      </c>
      <c r="C42" t="s">
        <v>27</v>
      </c>
      <c r="D42" t="s">
        <v>28</v>
      </c>
    </row>
    <row r="43" spans="1:4" x14ac:dyDescent="0.25">
      <c r="A43" t="s">
        <v>49</v>
      </c>
      <c r="B43" t="s">
        <v>26</v>
      </c>
      <c r="C43">
        <v>0.14729999999999999</v>
      </c>
      <c r="D43">
        <v>33.51</v>
      </c>
    </row>
    <row r="44" spans="1:4" x14ac:dyDescent="0.25">
      <c r="A44" t="s">
        <v>50</v>
      </c>
      <c r="B44" t="s">
        <v>26</v>
      </c>
      <c r="C44" t="s">
        <v>27</v>
      </c>
      <c r="D44" t="s">
        <v>28</v>
      </c>
    </row>
    <row r="45" spans="1:4" x14ac:dyDescent="0.25">
      <c r="A45" t="s">
        <v>50</v>
      </c>
      <c r="B45" t="s">
        <v>26</v>
      </c>
      <c r="C45">
        <v>0.14729999999999999</v>
      </c>
      <c r="D45">
        <v>33.020000000000003</v>
      </c>
    </row>
    <row r="46" spans="1:4" x14ac:dyDescent="0.25">
      <c r="A46" t="s">
        <v>51</v>
      </c>
      <c r="B46" t="s">
        <v>26</v>
      </c>
      <c r="C46" t="s">
        <v>27</v>
      </c>
      <c r="D46" t="s">
        <v>28</v>
      </c>
    </row>
    <row r="47" spans="1:4" x14ac:dyDescent="0.25">
      <c r="A47" t="s">
        <v>51</v>
      </c>
      <c r="B47" t="s">
        <v>26</v>
      </c>
      <c r="C47">
        <v>0.14729999999999999</v>
      </c>
      <c r="D47" t="s">
        <v>33</v>
      </c>
    </row>
    <row r="48" spans="1:4" x14ac:dyDescent="0.25">
      <c r="A48" t="s">
        <v>52</v>
      </c>
      <c r="B48" t="s">
        <v>26</v>
      </c>
      <c r="C48" t="s">
        <v>27</v>
      </c>
      <c r="D48" t="s">
        <v>28</v>
      </c>
    </row>
    <row r="49" spans="1:4" x14ac:dyDescent="0.25">
      <c r="A49" t="s">
        <v>52</v>
      </c>
      <c r="B49" t="s">
        <v>26</v>
      </c>
      <c r="C49">
        <v>0.14729999999999999</v>
      </c>
      <c r="D49" t="s">
        <v>33</v>
      </c>
    </row>
    <row r="50" spans="1:4" x14ac:dyDescent="0.25">
      <c r="A50" t="s">
        <v>53</v>
      </c>
      <c r="B50" t="s">
        <v>26</v>
      </c>
      <c r="C50" t="s">
        <v>27</v>
      </c>
      <c r="D50" t="s">
        <v>28</v>
      </c>
    </row>
    <row r="51" spans="1:4" x14ac:dyDescent="0.25">
      <c r="A51" t="s">
        <v>53</v>
      </c>
      <c r="B51" t="s">
        <v>26</v>
      </c>
      <c r="C51">
        <v>0.14729999999999999</v>
      </c>
      <c r="D51">
        <v>31.76</v>
      </c>
    </row>
    <row r="52" spans="1:4" x14ac:dyDescent="0.25">
      <c r="A52" t="s">
        <v>54</v>
      </c>
      <c r="B52" t="s">
        <v>26</v>
      </c>
      <c r="C52" t="s">
        <v>27</v>
      </c>
      <c r="D52" t="s">
        <v>28</v>
      </c>
    </row>
    <row r="53" spans="1:4" x14ac:dyDescent="0.25">
      <c r="A53" t="s">
        <v>54</v>
      </c>
      <c r="B53" t="s">
        <v>26</v>
      </c>
      <c r="C53">
        <v>0.14729999999999999</v>
      </c>
      <c r="D53">
        <v>31.75</v>
      </c>
    </row>
    <row r="54" spans="1:4" x14ac:dyDescent="0.25">
      <c r="A54" t="s">
        <v>55</v>
      </c>
      <c r="B54" t="s">
        <v>26</v>
      </c>
      <c r="C54" t="s">
        <v>27</v>
      </c>
      <c r="D54" t="s">
        <v>28</v>
      </c>
    </row>
    <row r="55" spans="1:4" x14ac:dyDescent="0.25">
      <c r="A55" t="s">
        <v>55</v>
      </c>
      <c r="B55" t="s">
        <v>26</v>
      </c>
      <c r="C55">
        <v>0.14729999999999999</v>
      </c>
      <c r="D55">
        <v>31.27</v>
      </c>
    </row>
    <row r="56" spans="1:4" x14ac:dyDescent="0.25">
      <c r="A56" t="s">
        <v>56</v>
      </c>
      <c r="B56" t="s">
        <v>26</v>
      </c>
      <c r="C56" t="s">
        <v>27</v>
      </c>
      <c r="D56" t="s">
        <v>28</v>
      </c>
    </row>
    <row r="57" spans="1:4" x14ac:dyDescent="0.25">
      <c r="A57" t="s">
        <v>56</v>
      </c>
      <c r="B57" t="s">
        <v>26</v>
      </c>
      <c r="C57">
        <v>0.14729999999999999</v>
      </c>
      <c r="D57">
        <v>31.52</v>
      </c>
    </row>
    <row r="58" spans="1:4" x14ac:dyDescent="0.25">
      <c r="A58" t="s">
        <v>57</v>
      </c>
      <c r="B58" t="s">
        <v>26</v>
      </c>
      <c r="C58" t="s">
        <v>27</v>
      </c>
      <c r="D58" t="s">
        <v>28</v>
      </c>
    </row>
    <row r="59" spans="1:4" x14ac:dyDescent="0.25">
      <c r="A59" t="s">
        <v>57</v>
      </c>
      <c r="B59" t="s">
        <v>26</v>
      </c>
      <c r="C59">
        <v>0.14729999999999999</v>
      </c>
      <c r="D59">
        <v>31.76</v>
      </c>
    </row>
    <row r="60" spans="1:4" x14ac:dyDescent="0.25">
      <c r="A60" t="s">
        <v>58</v>
      </c>
      <c r="B60" t="s">
        <v>26</v>
      </c>
      <c r="C60" t="s">
        <v>27</v>
      </c>
      <c r="D60" t="s">
        <v>28</v>
      </c>
    </row>
    <row r="61" spans="1:4" x14ac:dyDescent="0.25">
      <c r="A61" t="s">
        <v>58</v>
      </c>
      <c r="B61" t="s">
        <v>26</v>
      </c>
      <c r="C61">
        <v>0.14729999999999999</v>
      </c>
      <c r="D61">
        <v>31.84</v>
      </c>
    </row>
    <row r="62" spans="1:4" x14ac:dyDescent="0.25">
      <c r="A62" t="s">
        <v>59</v>
      </c>
      <c r="B62" t="s">
        <v>26</v>
      </c>
      <c r="C62" t="s">
        <v>27</v>
      </c>
      <c r="D62" t="s">
        <v>28</v>
      </c>
    </row>
    <row r="63" spans="1:4" x14ac:dyDescent="0.25">
      <c r="A63" t="s">
        <v>59</v>
      </c>
      <c r="B63" t="s">
        <v>26</v>
      </c>
      <c r="C63">
        <v>0.14729999999999999</v>
      </c>
      <c r="D63">
        <v>31.56</v>
      </c>
    </row>
    <row r="64" spans="1:4" x14ac:dyDescent="0.25">
      <c r="A64" t="s">
        <v>60</v>
      </c>
      <c r="B64" t="s">
        <v>26</v>
      </c>
      <c r="C64" t="s">
        <v>27</v>
      </c>
      <c r="D64" t="s">
        <v>28</v>
      </c>
    </row>
    <row r="65" spans="1:4" x14ac:dyDescent="0.25">
      <c r="A65" t="s">
        <v>60</v>
      </c>
      <c r="B65" t="s">
        <v>26</v>
      </c>
      <c r="C65">
        <v>0.14729999999999999</v>
      </c>
      <c r="D65">
        <v>31.41</v>
      </c>
    </row>
    <row r="66" spans="1:4" x14ac:dyDescent="0.25">
      <c r="A66" t="s">
        <v>61</v>
      </c>
      <c r="B66" t="s">
        <v>26</v>
      </c>
      <c r="C66" t="s">
        <v>27</v>
      </c>
      <c r="D66" t="s">
        <v>28</v>
      </c>
    </row>
    <row r="67" spans="1:4" x14ac:dyDescent="0.25">
      <c r="A67" t="s">
        <v>61</v>
      </c>
      <c r="B67" t="s">
        <v>26</v>
      </c>
      <c r="C67">
        <v>0.14729999999999999</v>
      </c>
      <c r="D67">
        <v>31.83</v>
      </c>
    </row>
    <row r="68" spans="1:4" x14ac:dyDescent="0.25">
      <c r="A68" t="s">
        <v>62</v>
      </c>
      <c r="B68" t="s">
        <v>26</v>
      </c>
      <c r="C68" t="s">
        <v>27</v>
      </c>
      <c r="D68" t="s">
        <v>28</v>
      </c>
    </row>
    <row r="69" spans="1:4" x14ac:dyDescent="0.25">
      <c r="A69" t="s">
        <v>62</v>
      </c>
      <c r="B69" t="s">
        <v>26</v>
      </c>
      <c r="C69">
        <v>0.14729999999999999</v>
      </c>
      <c r="D69">
        <v>31.9</v>
      </c>
    </row>
    <row r="70" spans="1:4" x14ac:dyDescent="0.25">
      <c r="A70" t="s">
        <v>63</v>
      </c>
      <c r="B70" t="s">
        <v>26</v>
      </c>
      <c r="C70" t="s">
        <v>27</v>
      </c>
      <c r="D70" t="s">
        <v>28</v>
      </c>
    </row>
    <row r="71" spans="1:4" x14ac:dyDescent="0.25">
      <c r="A71" t="s">
        <v>63</v>
      </c>
      <c r="B71" t="s">
        <v>26</v>
      </c>
      <c r="C71">
        <v>0.14729999999999999</v>
      </c>
      <c r="D71" t="s">
        <v>33</v>
      </c>
    </row>
    <row r="72" spans="1:4" x14ac:dyDescent="0.25">
      <c r="A72" t="s">
        <v>64</v>
      </c>
      <c r="B72" t="s">
        <v>26</v>
      </c>
      <c r="C72" t="s">
        <v>27</v>
      </c>
      <c r="D72" t="s">
        <v>28</v>
      </c>
    </row>
    <row r="73" spans="1:4" x14ac:dyDescent="0.25">
      <c r="A73" t="s">
        <v>64</v>
      </c>
      <c r="B73" t="s">
        <v>26</v>
      </c>
      <c r="C73">
        <v>0.14729999999999999</v>
      </c>
      <c r="D73" t="s">
        <v>33</v>
      </c>
    </row>
    <row r="74" spans="1:4" x14ac:dyDescent="0.25">
      <c r="A74" t="s">
        <v>65</v>
      </c>
      <c r="B74" t="s">
        <v>26</v>
      </c>
      <c r="C74" t="s">
        <v>27</v>
      </c>
      <c r="D74" t="s">
        <v>28</v>
      </c>
    </row>
    <row r="75" spans="1:4" x14ac:dyDescent="0.25">
      <c r="A75" t="s">
        <v>65</v>
      </c>
      <c r="B75" t="s">
        <v>26</v>
      </c>
      <c r="C75">
        <v>0.14729999999999999</v>
      </c>
      <c r="D75">
        <v>29.17</v>
      </c>
    </row>
    <row r="76" spans="1:4" x14ac:dyDescent="0.25">
      <c r="A76" t="s">
        <v>66</v>
      </c>
      <c r="B76" t="s">
        <v>26</v>
      </c>
      <c r="C76" t="s">
        <v>27</v>
      </c>
      <c r="D76" t="s">
        <v>28</v>
      </c>
    </row>
    <row r="77" spans="1:4" x14ac:dyDescent="0.25">
      <c r="A77" t="s">
        <v>66</v>
      </c>
      <c r="B77" t="s">
        <v>26</v>
      </c>
      <c r="C77">
        <v>0.14729999999999999</v>
      </c>
      <c r="D77">
        <v>29.33</v>
      </c>
    </row>
    <row r="78" spans="1:4" x14ac:dyDescent="0.25">
      <c r="A78" t="s">
        <v>67</v>
      </c>
      <c r="B78" t="s">
        <v>26</v>
      </c>
      <c r="C78" t="s">
        <v>27</v>
      </c>
      <c r="D78" t="s">
        <v>28</v>
      </c>
    </row>
    <row r="79" spans="1:4" x14ac:dyDescent="0.25">
      <c r="A79" t="s">
        <v>67</v>
      </c>
      <c r="B79" t="s">
        <v>26</v>
      </c>
      <c r="C79">
        <v>0.14729999999999999</v>
      </c>
      <c r="D79">
        <v>29.38</v>
      </c>
    </row>
    <row r="80" spans="1:4" x14ac:dyDescent="0.25">
      <c r="A80" t="s">
        <v>68</v>
      </c>
      <c r="B80" t="s">
        <v>26</v>
      </c>
      <c r="C80" t="s">
        <v>27</v>
      </c>
      <c r="D80" t="s">
        <v>28</v>
      </c>
    </row>
    <row r="81" spans="1:4" x14ac:dyDescent="0.25">
      <c r="A81" t="s">
        <v>68</v>
      </c>
      <c r="B81" t="s">
        <v>26</v>
      </c>
      <c r="C81">
        <v>0.14729999999999999</v>
      </c>
      <c r="D81">
        <v>29.32</v>
      </c>
    </row>
    <row r="82" spans="1:4" x14ac:dyDescent="0.25">
      <c r="A82" t="s">
        <v>69</v>
      </c>
      <c r="B82" t="s">
        <v>26</v>
      </c>
      <c r="C82" t="s">
        <v>27</v>
      </c>
      <c r="D82" t="s">
        <v>28</v>
      </c>
    </row>
    <row r="83" spans="1:4" x14ac:dyDescent="0.25">
      <c r="A83" t="s">
        <v>69</v>
      </c>
      <c r="B83" t="s">
        <v>26</v>
      </c>
      <c r="C83">
        <v>0.14729999999999999</v>
      </c>
      <c r="D83">
        <v>30.18</v>
      </c>
    </row>
    <row r="84" spans="1:4" x14ac:dyDescent="0.25">
      <c r="A84" t="s">
        <v>70</v>
      </c>
      <c r="B84" t="s">
        <v>26</v>
      </c>
      <c r="C84" t="s">
        <v>27</v>
      </c>
      <c r="D84" t="s">
        <v>28</v>
      </c>
    </row>
    <row r="85" spans="1:4" x14ac:dyDescent="0.25">
      <c r="A85" t="s">
        <v>70</v>
      </c>
      <c r="B85" t="s">
        <v>26</v>
      </c>
      <c r="C85">
        <v>0.14729999999999999</v>
      </c>
      <c r="D85">
        <v>30.13</v>
      </c>
    </row>
    <row r="86" spans="1:4" x14ac:dyDescent="0.25">
      <c r="A86" t="s">
        <v>71</v>
      </c>
      <c r="B86" t="s">
        <v>26</v>
      </c>
      <c r="C86" t="s">
        <v>27</v>
      </c>
      <c r="D86" t="s">
        <v>28</v>
      </c>
    </row>
    <row r="87" spans="1:4" x14ac:dyDescent="0.25">
      <c r="A87" t="s">
        <v>71</v>
      </c>
      <c r="B87" t="s">
        <v>26</v>
      </c>
      <c r="C87">
        <v>0.14729999999999999</v>
      </c>
      <c r="D87">
        <v>29.68</v>
      </c>
    </row>
    <row r="88" spans="1:4" x14ac:dyDescent="0.25">
      <c r="A88" t="s">
        <v>72</v>
      </c>
      <c r="B88" t="s">
        <v>26</v>
      </c>
      <c r="C88" t="s">
        <v>27</v>
      </c>
      <c r="D88" t="s">
        <v>28</v>
      </c>
    </row>
    <row r="89" spans="1:4" x14ac:dyDescent="0.25">
      <c r="A89" t="s">
        <v>72</v>
      </c>
      <c r="B89" t="s">
        <v>26</v>
      </c>
      <c r="C89">
        <v>0.14729999999999999</v>
      </c>
      <c r="D89">
        <v>29.69</v>
      </c>
    </row>
    <row r="90" spans="1:4" x14ac:dyDescent="0.25">
      <c r="A90" t="s">
        <v>73</v>
      </c>
      <c r="B90" t="s">
        <v>26</v>
      </c>
      <c r="C90" t="s">
        <v>27</v>
      </c>
      <c r="D90" t="s">
        <v>28</v>
      </c>
    </row>
    <row r="91" spans="1:4" x14ac:dyDescent="0.25">
      <c r="A91" t="s">
        <v>73</v>
      </c>
      <c r="B91" t="s">
        <v>26</v>
      </c>
      <c r="C91">
        <v>0.14729999999999999</v>
      </c>
      <c r="D91">
        <v>29.91</v>
      </c>
    </row>
    <row r="92" spans="1:4" x14ac:dyDescent="0.25">
      <c r="A92" t="s">
        <v>74</v>
      </c>
      <c r="B92" t="s">
        <v>26</v>
      </c>
      <c r="C92" t="s">
        <v>27</v>
      </c>
      <c r="D92" t="s">
        <v>28</v>
      </c>
    </row>
    <row r="93" spans="1:4" x14ac:dyDescent="0.25">
      <c r="A93" t="s">
        <v>74</v>
      </c>
      <c r="B93" t="s">
        <v>26</v>
      </c>
      <c r="C93">
        <v>0.14729999999999999</v>
      </c>
      <c r="D93">
        <v>30</v>
      </c>
    </row>
    <row r="94" spans="1:4" x14ac:dyDescent="0.25">
      <c r="A94" t="s">
        <v>75</v>
      </c>
      <c r="B94" t="s">
        <v>26</v>
      </c>
      <c r="C94" t="s">
        <v>27</v>
      </c>
      <c r="D94" t="s">
        <v>28</v>
      </c>
    </row>
    <row r="95" spans="1:4" x14ac:dyDescent="0.25">
      <c r="A95" t="s">
        <v>75</v>
      </c>
      <c r="B95" t="s">
        <v>26</v>
      </c>
      <c r="C95">
        <v>0.14729999999999999</v>
      </c>
      <c r="D95" t="s">
        <v>33</v>
      </c>
    </row>
    <row r="96" spans="1:4" x14ac:dyDescent="0.25">
      <c r="A96" t="s">
        <v>76</v>
      </c>
      <c r="B96" t="s">
        <v>26</v>
      </c>
      <c r="C96" t="s">
        <v>27</v>
      </c>
      <c r="D96" t="s">
        <v>28</v>
      </c>
    </row>
    <row r="97" spans="1:4" x14ac:dyDescent="0.25">
      <c r="A97" t="s">
        <v>76</v>
      </c>
      <c r="B97" t="s">
        <v>26</v>
      </c>
      <c r="C97">
        <v>0.14729999999999999</v>
      </c>
      <c r="D97" t="s">
        <v>33</v>
      </c>
    </row>
    <row r="98" spans="1:4" x14ac:dyDescent="0.25">
      <c r="A98" t="s">
        <v>77</v>
      </c>
      <c r="B98" t="s">
        <v>26</v>
      </c>
      <c r="C98" t="s">
        <v>27</v>
      </c>
      <c r="D98" t="s">
        <v>28</v>
      </c>
    </row>
    <row r="99" spans="1:4" x14ac:dyDescent="0.25">
      <c r="A99" t="s">
        <v>77</v>
      </c>
      <c r="B99" t="s">
        <v>26</v>
      </c>
      <c r="C99">
        <v>0.14729999999999999</v>
      </c>
      <c r="D99">
        <v>37.6</v>
      </c>
    </row>
    <row r="100" spans="1:4" x14ac:dyDescent="0.25">
      <c r="A100" t="s">
        <v>78</v>
      </c>
      <c r="B100" t="s">
        <v>26</v>
      </c>
      <c r="C100" t="s">
        <v>27</v>
      </c>
      <c r="D100" t="s">
        <v>28</v>
      </c>
    </row>
    <row r="101" spans="1:4" x14ac:dyDescent="0.25">
      <c r="A101" t="s">
        <v>78</v>
      </c>
      <c r="B101" t="s">
        <v>26</v>
      </c>
      <c r="C101">
        <v>0.14729999999999999</v>
      </c>
      <c r="D101">
        <v>35.840000000000003</v>
      </c>
    </row>
    <row r="102" spans="1:4" x14ac:dyDescent="0.25">
      <c r="A102" t="s">
        <v>79</v>
      </c>
      <c r="B102" t="s">
        <v>26</v>
      </c>
      <c r="C102" t="s">
        <v>27</v>
      </c>
      <c r="D102" t="s">
        <v>28</v>
      </c>
    </row>
    <row r="103" spans="1:4" x14ac:dyDescent="0.25">
      <c r="A103" t="s">
        <v>79</v>
      </c>
      <c r="B103" t="s">
        <v>26</v>
      </c>
      <c r="C103">
        <v>0.14729999999999999</v>
      </c>
      <c r="D103">
        <v>36.39</v>
      </c>
    </row>
    <row r="104" spans="1:4" x14ac:dyDescent="0.25">
      <c r="A104" t="s">
        <v>80</v>
      </c>
      <c r="B104" t="s">
        <v>26</v>
      </c>
      <c r="C104" t="s">
        <v>27</v>
      </c>
      <c r="D104" t="s">
        <v>28</v>
      </c>
    </row>
    <row r="105" spans="1:4" x14ac:dyDescent="0.25">
      <c r="A105" t="s">
        <v>80</v>
      </c>
      <c r="B105" t="s">
        <v>26</v>
      </c>
      <c r="C105">
        <v>0.14729999999999999</v>
      </c>
      <c r="D105">
        <v>36.700000000000003</v>
      </c>
    </row>
    <row r="106" spans="1:4" x14ac:dyDescent="0.25">
      <c r="A106" t="s">
        <v>81</v>
      </c>
      <c r="B106" t="s">
        <v>26</v>
      </c>
      <c r="C106" t="s">
        <v>27</v>
      </c>
      <c r="D106" t="s">
        <v>28</v>
      </c>
    </row>
    <row r="107" spans="1:4" x14ac:dyDescent="0.25">
      <c r="A107" t="s">
        <v>81</v>
      </c>
      <c r="B107" t="s">
        <v>26</v>
      </c>
      <c r="C107">
        <v>0.14729999999999999</v>
      </c>
      <c r="D107">
        <v>36.229999999999997</v>
      </c>
    </row>
    <row r="108" spans="1:4" x14ac:dyDescent="0.25">
      <c r="A108" t="s">
        <v>82</v>
      </c>
      <c r="B108" t="s">
        <v>26</v>
      </c>
      <c r="C108" t="s">
        <v>27</v>
      </c>
      <c r="D108" t="s">
        <v>28</v>
      </c>
    </row>
    <row r="109" spans="1:4" x14ac:dyDescent="0.25">
      <c r="A109" t="s">
        <v>82</v>
      </c>
      <c r="B109" t="s">
        <v>26</v>
      </c>
      <c r="C109">
        <v>0.14729999999999999</v>
      </c>
      <c r="D109">
        <v>35.61</v>
      </c>
    </row>
    <row r="110" spans="1:4" x14ac:dyDescent="0.25">
      <c r="A110" t="s">
        <v>83</v>
      </c>
      <c r="B110" t="s">
        <v>26</v>
      </c>
      <c r="C110" t="s">
        <v>27</v>
      </c>
      <c r="D110" t="s">
        <v>28</v>
      </c>
    </row>
    <row r="111" spans="1:4" x14ac:dyDescent="0.25">
      <c r="A111" t="s">
        <v>83</v>
      </c>
      <c r="B111" t="s">
        <v>26</v>
      </c>
      <c r="C111">
        <v>0.14729999999999999</v>
      </c>
      <c r="D111">
        <v>36.26</v>
      </c>
    </row>
    <row r="112" spans="1:4" x14ac:dyDescent="0.25">
      <c r="A112" t="s">
        <v>84</v>
      </c>
      <c r="B112" t="s">
        <v>26</v>
      </c>
      <c r="C112" t="s">
        <v>27</v>
      </c>
      <c r="D112" t="s">
        <v>28</v>
      </c>
    </row>
    <row r="113" spans="1:4" x14ac:dyDescent="0.25">
      <c r="A113" t="s">
        <v>84</v>
      </c>
      <c r="B113" t="s">
        <v>26</v>
      </c>
      <c r="C113">
        <v>0.14729999999999999</v>
      </c>
      <c r="D113">
        <v>36.5</v>
      </c>
    </row>
    <row r="114" spans="1:4" x14ac:dyDescent="0.25">
      <c r="A114" t="s">
        <v>85</v>
      </c>
      <c r="B114" t="s">
        <v>26</v>
      </c>
      <c r="C114" t="s">
        <v>27</v>
      </c>
      <c r="D114" t="s">
        <v>28</v>
      </c>
    </row>
    <row r="115" spans="1:4" x14ac:dyDescent="0.25">
      <c r="A115" t="s">
        <v>85</v>
      </c>
      <c r="B115" t="s">
        <v>26</v>
      </c>
      <c r="C115">
        <v>0.14729999999999999</v>
      </c>
      <c r="D115" t="s">
        <v>33</v>
      </c>
    </row>
    <row r="116" spans="1:4" x14ac:dyDescent="0.25">
      <c r="A116" t="s">
        <v>86</v>
      </c>
      <c r="B116" t="s">
        <v>26</v>
      </c>
      <c r="C116" t="s">
        <v>27</v>
      </c>
      <c r="D116" t="s">
        <v>28</v>
      </c>
    </row>
    <row r="117" spans="1:4" x14ac:dyDescent="0.25">
      <c r="A117" t="s">
        <v>86</v>
      </c>
      <c r="B117" t="s">
        <v>26</v>
      </c>
      <c r="C117">
        <v>0.14729999999999999</v>
      </c>
      <c r="D117">
        <v>38.4</v>
      </c>
    </row>
    <row r="118" spans="1:4" x14ac:dyDescent="0.25">
      <c r="A118" t="s">
        <v>87</v>
      </c>
      <c r="B118" t="s">
        <v>26</v>
      </c>
      <c r="C118" t="s">
        <v>27</v>
      </c>
      <c r="D118" t="s">
        <v>28</v>
      </c>
    </row>
    <row r="119" spans="1:4" x14ac:dyDescent="0.25">
      <c r="A119" t="s">
        <v>87</v>
      </c>
      <c r="B119" t="s">
        <v>26</v>
      </c>
      <c r="C119">
        <v>0.14729999999999999</v>
      </c>
      <c r="D119" t="s">
        <v>33</v>
      </c>
    </row>
    <row r="120" spans="1:4" x14ac:dyDescent="0.25">
      <c r="A120" t="s">
        <v>88</v>
      </c>
      <c r="B120" t="s">
        <v>26</v>
      </c>
      <c r="C120" t="s">
        <v>27</v>
      </c>
      <c r="D120" t="s">
        <v>28</v>
      </c>
    </row>
    <row r="121" spans="1:4" x14ac:dyDescent="0.25">
      <c r="A121" t="s">
        <v>88</v>
      </c>
      <c r="B121" t="s">
        <v>26</v>
      </c>
      <c r="C121">
        <v>0.14729999999999999</v>
      </c>
      <c r="D121" t="s">
        <v>33</v>
      </c>
    </row>
    <row r="122" spans="1:4" x14ac:dyDescent="0.25">
      <c r="A122" t="s">
        <v>89</v>
      </c>
      <c r="B122" t="s">
        <v>26</v>
      </c>
      <c r="C122" t="s">
        <v>27</v>
      </c>
      <c r="D122" t="s">
        <v>28</v>
      </c>
    </row>
    <row r="123" spans="1:4" x14ac:dyDescent="0.25">
      <c r="A123" t="s">
        <v>89</v>
      </c>
      <c r="B123" t="s">
        <v>26</v>
      </c>
      <c r="C123">
        <v>0.14729999999999999</v>
      </c>
      <c r="D123">
        <v>33.67</v>
      </c>
    </row>
    <row r="124" spans="1:4" x14ac:dyDescent="0.25">
      <c r="A124" t="s">
        <v>90</v>
      </c>
      <c r="B124" t="s">
        <v>26</v>
      </c>
      <c r="C124" t="s">
        <v>27</v>
      </c>
      <c r="D124" t="s">
        <v>28</v>
      </c>
    </row>
    <row r="125" spans="1:4" x14ac:dyDescent="0.25">
      <c r="A125" t="s">
        <v>90</v>
      </c>
      <c r="B125" t="s">
        <v>26</v>
      </c>
      <c r="C125">
        <v>0.14729999999999999</v>
      </c>
      <c r="D125">
        <v>32.93</v>
      </c>
    </row>
    <row r="126" spans="1:4" x14ac:dyDescent="0.25">
      <c r="A126" t="s">
        <v>91</v>
      </c>
      <c r="B126" t="s">
        <v>26</v>
      </c>
      <c r="C126" t="s">
        <v>27</v>
      </c>
      <c r="D126" t="s">
        <v>28</v>
      </c>
    </row>
    <row r="127" spans="1:4" x14ac:dyDescent="0.25">
      <c r="A127" t="s">
        <v>91</v>
      </c>
      <c r="B127" t="s">
        <v>26</v>
      </c>
      <c r="C127">
        <v>0.14729999999999999</v>
      </c>
      <c r="D127">
        <v>33.4</v>
      </c>
    </row>
    <row r="128" spans="1:4" x14ac:dyDescent="0.25">
      <c r="A128" t="s">
        <v>92</v>
      </c>
      <c r="B128" t="s">
        <v>26</v>
      </c>
      <c r="C128" t="s">
        <v>27</v>
      </c>
      <c r="D128" t="s">
        <v>28</v>
      </c>
    </row>
    <row r="129" spans="1:4" x14ac:dyDescent="0.25">
      <c r="A129" t="s">
        <v>92</v>
      </c>
      <c r="B129" t="s">
        <v>26</v>
      </c>
      <c r="C129">
        <v>0.14729999999999999</v>
      </c>
      <c r="D129">
        <v>33.700000000000003</v>
      </c>
    </row>
    <row r="130" spans="1:4" x14ac:dyDescent="0.25">
      <c r="A130" t="s">
        <v>93</v>
      </c>
      <c r="B130" t="s">
        <v>26</v>
      </c>
      <c r="C130" t="s">
        <v>27</v>
      </c>
      <c r="D130" t="s">
        <v>28</v>
      </c>
    </row>
    <row r="131" spans="1:4" x14ac:dyDescent="0.25">
      <c r="A131" t="s">
        <v>93</v>
      </c>
      <c r="B131" t="s">
        <v>26</v>
      </c>
      <c r="C131">
        <v>0.14729999999999999</v>
      </c>
      <c r="D131">
        <v>32.76</v>
      </c>
    </row>
    <row r="132" spans="1:4" x14ac:dyDescent="0.25">
      <c r="A132" t="s">
        <v>94</v>
      </c>
      <c r="B132" t="s">
        <v>26</v>
      </c>
      <c r="C132" t="s">
        <v>27</v>
      </c>
      <c r="D132" t="s">
        <v>28</v>
      </c>
    </row>
    <row r="133" spans="1:4" x14ac:dyDescent="0.25">
      <c r="A133" t="s">
        <v>94</v>
      </c>
      <c r="B133" t="s">
        <v>26</v>
      </c>
      <c r="C133">
        <v>0.14729999999999999</v>
      </c>
      <c r="D133">
        <v>33.159999999999997</v>
      </c>
    </row>
    <row r="134" spans="1:4" x14ac:dyDescent="0.25">
      <c r="A134" t="s">
        <v>95</v>
      </c>
      <c r="B134" t="s">
        <v>26</v>
      </c>
      <c r="C134" t="s">
        <v>27</v>
      </c>
      <c r="D134" t="s">
        <v>28</v>
      </c>
    </row>
    <row r="135" spans="1:4" x14ac:dyDescent="0.25">
      <c r="A135" t="s">
        <v>95</v>
      </c>
      <c r="B135" t="s">
        <v>26</v>
      </c>
      <c r="C135">
        <v>0.14729999999999999</v>
      </c>
      <c r="D135">
        <v>32.82</v>
      </c>
    </row>
    <row r="136" spans="1:4" x14ac:dyDescent="0.25">
      <c r="A136" t="s">
        <v>96</v>
      </c>
      <c r="B136" t="s">
        <v>26</v>
      </c>
      <c r="C136" t="s">
        <v>27</v>
      </c>
      <c r="D136" t="s">
        <v>28</v>
      </c>
    </row>
    <row r="137" spans="1:4" x14ac:dyDescent="0.25">
      <c r="A137" t="s">
        <v>96</v>
      </c>
      <c r="B137" t="s">
        <v>26</v>
      </c>
      <c r="C137">
        <v>0.14729999999999999</v>
      </c>
      <c r="D137">
        <v>33.03</v>
      </c>
    </row>
    <row r="138" spans="1:4" x14ac:dyDescent="0.25">
      <c r="A138" t="s">
        <v>97</v>
      </c>
      <c r="B138" t="s">
        <v>26</v>
      </c>
      <c r="C138" t="s">
        <v>27</v>
      </c>
      <c r="D138" t="s">
        <v>28</v>
      </c>
    </row>
    <row r="139" spans="1:4" x14ac:dyDescent="0.25">
      <c r="A139" t="s">
        <v>97</v>
      </c>
      <c r="B139" t="s">
        <v>26</v>
      </c>
      <c r="C139">
        <v>0.14729999999999999</v>
      </c>
      <c r="D139">
        <v>33.85</v>
      </c>
    </row>
    <row r="140" spans="1:4" x14ac:dyDescent="0.25">
      <c r="A140" t="s">
        <v>98</v>
      </c>
      <c r="B140" t="s">
        <v>26</v>
      </c>
      <c r="C140" t="s">
        <v>27</v>
      </c>
      <c r="D140" t="s">
        <v>28</v>
      </c>
    </row>
    <row r="141" spans="1:4" x14ac:dyDescent="0.25">
      <c r="A141" t="s">
        <v>98</v>
      </c>
      <c r="B141" t="s">
        <v>26</v>
      </c>
      <c r="C141">
        <v>0.14729999999999999</v>
      </c>
      <c r="D141">
        <v>34.58</v>
      </c>
    </row>
    <row r="142" spans="1:4" x14ac:dyDescent="0.25">
      <c r="A142" t="s">
        <v>99</v>
      </c>
      <c r="B142" t="s">
        <v>26</v>
      </c>
      <c r="C142" t="s">
        <v>27</v>
      </c>
      <c r="D142" t="s">
        <v>28</v>
      </c>
    </row>
    <row r="143" spans="1:4" x14ac:dyDescent="0.25">
      <c r="A143" t="s">
        <v>99</v>
      </c>
      <c r="B143" t="s">
        <v>26</v>
      </c>
      <c r="C143">
        <v>0.14729999999999999</v>
      </c>
      <c r="D143" t="s">
        <v>33</v>
      </c>
    </row>
    <row r="144" spans="1:4" x14ac:dyDescent="0.25">
      <c r="A144" t="s">
        <v>100</v>
      </c>
      <c r="B144" t="s">
        <v>26</v>
      </c>
      <c r="C144" t="s">
        <v>27</v>
      </c>
      <c r="D144" t="s">
        <v>28</v>
      </c>
    </row>
    <row r="145" spans="1:4" x14ac:dyDescent="0.25">
      <c r="A145" t="s">
        <v>100</v>
      </c>
      <c r="B145" t="s">
        <v>26</v>
      </c>
      <c r="C145">
        <v>0.14729999999999999</v>
      </c>
      <c r="D145">
        <v>38.83</v>
      </c>
    </row>
    <row r="146" spans="1:4" x14ac:dyDescent="0.25">
      <c r="A146" t="s">
        <v>101</v>
      </c>
      <c r="B146" t="s">
        <v>26</v>
      </c>
      <c r="C146" t="s">
        <v>27</v>
      </c>
      <c r="D146" t="s">
        <v>28</v>
      </c>
    </row>
    <row r="147" spans="1:4" x14ac:dyDescent="0.25">
      <c r="A147" t="s">
        <v>101</v>
      </c>
      <c r="B147" t="s">
        <v>26</v>
      </c>
      <c r="C147">
        <v>0.14729999999999999</v>
      </c>
      <c r="D147">
        <v>31.49</v>
      </c>
    </row>
    <row r="148" spans="1:4" x14ac:dyDescent="0.25">
      <c r="A148" t="s">
        <v>102</v>
      </c>
      <c r="B148" t="s">
        <v>26</v>
      </c>
      <c r="C148" t="s">
        <v>27</v>
      </c>
      <c r="D148" t="s">
        <v>28</v>
      </c>
    </row>
    <row r="149" spans="1:4" x14ac:dyDescent="0.25">
      <c r="A149" t="s">
        <v>102</v>
      </c>
      <c r="B149" t="s">
        <v>26</v>
      </c>
      <c r="C149">
        <v>0.14729999999999999</v>
      </c>
      <c r="D149">
        <v>32.17</v>
      </c>
    </row>
    <row r="150" spans="1:4" x14ac:dyDescent="0.25">
      <c r="A150" t="s">
        <v>103</v>
      </c>
      <c r="B150" t="s">
        <v>26</v>
      </c>
      <c r="C150" t="s">
        <v>27</v>
      </c>
      <c r="D150" t="s">
        <v>28</v>
      </c>
    </row>
    <row r="151" spans="1:4" x14ac:dyDescent="0.25">
      <c r="A151" t="s">
        <v>103</v>
      </c>
      <c r="B151" t="s">
        <v>26</v>
      </c>
      <c r="C151">
        <v>0.14729999999999999</v>
      </c>
      <c r="D151">
        <v>31.99</v>
      </c>
    </row>
    <row r="152" spans="1:4" x14ac:dyDescent="0.25">
      <c r="A152" t="s">
        <v>104</v>
      </c>
      <c r="B152" t="s">
        <v>26</v>
      </c>
      <c r="C152" t="s">
        <v>27</v>
      </c>
      <c r="D152" t="s">
        <v>28</v>
      </c>
    </row>
    <row r="153" spans="1:4" x14ac:dyDescent="0.25">
      <c r="A153" t="s">
        <v>104</v>
      </c>
      <c r="B153" t="s">
        <v>26</v>
      </c>
      <c r="C153">
        <v>0.14729999999999999</v>
      </c>
      <c r="D153">
        <v>32.49</v>
      </c>
    </row>
    <row r="154" spans="1:4" x14ac:dyDescent="0.25">
      <c r="A154" t="s">
        <v>105</v>
      </c>
      <c r="B154" t="s">
        <v>26</v>
      </c>
      <c r="C154" t="s">
        <v>27</v>
      </c>
      <c r="D154" t="s">
        <v>28</v>
      </c>
    </row>
    <row r="155" spans="1:4" x14ac:dyDescent="0.25">
      <c r="A155" t="s">
        <v>105</v>
      </c>
      <c r="B155" t="s">
        <v>26</v>
      </c>
      <c r="C155">
        <v>0.14729999999999999</v>
      </c>
      <c r="D155">
        <v>31.57</v>
      </c>
    </row>
    <row r="156" spans="1:4" x14ac:dyDescent="0.25">
      <c r="A156" t="s">
        <v>106</v>
      </c>
      <c r="B156" t="s">
        <v>26</v>
      </c>
      <c r="C156" t="s">
        <v>27</v>
      </c>
      <c r="D156" t="s">
        <v>28</v>
      </c>
    </row>
    <row r="157" spans="1:4" x14ac:dyDescent="0.25">
      <c r="A157" t="s">
        <v>106</v>
      </c>
      <c r="B157" t="s">
        <v>26</v>
      </c>
      <c r="C157">
        <v>0.14729999999999999</v>
      </c>
      <c r="D157">
        <v>31.4</v>
      </c>
    </row>
    <row r="158" spans="1:4" x14ac:dyDescent="0.25">
      <c r="A158" t="s">
        <v>107</v>
      </c>
      <c r="B158" t="s">
        <v>26</v>
      </c>
      <c r="C158" t="s">
        <v>27</v>
      </c>
      <c r="D158" t="s">
        <v>28</v>
      </c>
    </row>
    <row r="159" spans="1:4" x14ac:dyDescent="0.25">
      <c r="A159" t="s">
        <v>107</v>
      </c>
      <c r="B159" t="s">
        <v>26</v>
      </c>
      <c r="C159">
        <v>0.14729999999999999</v>
      </c>
      <c r="D159">
        <v>31.74</v>
      </c>
    </row>
    <row r="160" spans="1:4" x14ac:dyDescent="0.25">
      <c r="A160" t="s">
        <v>108</v>
      </c>
      <c r="B160" t="s">
        <v>26</v>
      </c>
      <c r="C160" t="s">
        <v>27</v>
      </c>
      <c r="D160" t="s">
        <v>28</v>
      </c>
    </row>
    <row r="161" spans="1:4" x14ac:dyDescent="0.25">
      <c r="A161" t="s">
        <v>108</v>
      </c>
      <c r="B161" t="s">
        <v>26</v>
      </c>
      <c r="C161">
        <v>0.14729999999999999</v>
      </c>
      <c r="D161">
        <v>31.83</v>
      </c>
    </row>
    <row r="162" spans="1:4" x14ac:dyDescent="0.25">
      <c r="A162" t="s">
        <v>109</v>
      </c>
      <c r="B162" t="s">
        <v>26</v>
      </c>
      <c r="C162" t="s">
        <v>27</v>
      </c>
      <c r="D162" t="s">
        <v>28</v>
      </c>
    </row>
    <row r="163" spans="1:4" x14ac:dyDescent="0.25">
      <c r="A163" t="s">
        <v>109</v>
      </c>
      <c r="B163" t="s">
        <v>26</v>
      </c>
      <c r="C163">
        <v>0.14729999999999999</v>
      </c>
      <c r="D163">
        <v>32.97</v>
      </c>
    </row>
    <row r="164" spans="1:4" x14ac:dyDescent="0.25">
      <c r="A164" t="s">
        <v>110</v>
      </c>
      <c r="B164" t="s">
        <v>26</v>
      </c>
      <c r="C164" t="s">
        <v>27</v>
      </c>
      <c r="D164" t="s">
        <v>28</v>
      </c>
    </row>
    <row r="165" spans="1:4" x14ac:dyDescent="0.25">
      <c r="A165" t="s">
        <v>110</v>
      </c>
      <c r="B165" t="s">
        <v>26</v>
      </c>
      <c r="C165">
        <v>0.14729999999999999</v>
      </c>
      <c r="D165">
        <v>32.299999999999997</v>
      </c>
    </row>
    <row r="166" spans="1:4" x14ac:dyDescent="0.25">
      <c r="A166" t="s">
        <v>111</v>
      </c>
      <c r="B166" t="s">
        <v>26</v>
      </c>
      <c r="C166" t="s">
        <v>27</v>
      </c>
      <c r="D166" t="s">
        <v>28</v>
      </c>
    </row>
    <row r="167" spans="1:4" x14ac:dyDescent="0.25">
      <c r="A167" t="s">
        <v>111</v>
      </c>
      <c r="B167" t="s">
        <v>26</v>
      </c>
      <c r="C167">
        <v>0.14729999999999999</v>
      </c>
      <c r="D167" t="s">
        <v>33</v>
      </c>
    </row>
    <row r="168" spans="1:4" x14ac:dyDescent="0.25">
      <c r="A168" t="s">
        <v>112</v>
      </c>
      <c r="B168" t="s">
        <v>26</v>
      </c>
      <c r="C168" t="s">
        <v>27</v>
      </c>
      <c r="D168" t="s">
        <v>28</v>
      </c>
    </row>
    <row r="169" spans="1:4" x14ac:dyDescent="0.25">
      <c r="A169" t="s">
        <v>112</v>
      </c>
      <c r="B169" t="s">
        <v>26</v>
      </c>
      <c r="C169">
        <v>0.14729999999999999</v>
      </c>
      <c r="D169" t="s">
        <v>33</v>
      </c>
    </row>
    <row r="170" spans="1:4" x14ac:dyDescent="0.25">
      <c r="A170" t="s">
        <v>113</v>
      </c>
      <c r="B170" t="s">
        <v>26</v>
      </c>
      <c r="C170" t="s">
        <v>27</v>
      </c>
      <c r="D170" t="s">
        <v>28</v>
      </c>
    </row>
    <row r="171" spans="1:4" x14ac:dyDescent="0.25">
      <c r="A171" t="s">
        <v>113</v>
      </c>
      <c r="B171" t="s">
        <v>26</v>
      </c>
      <c r="C171">
        <v>0.14729999999999999</v>
      </c>
      <c r="D171">
        <v>29.93</v>
      </c>
    </row>
    <row r="172" spans="1:4" x14ac:dyDescent="0.25">
      <c r="A172" t="s">
        <v>114</v>
      </c>
      <c r="B172" t="s">
        <v>26</v>
      </c>
      <c r="C172" t="s">
        <v>27</v>
      </c>
      <c r="D172" t="s">
        <v>28</v>
      </c>
    </row>
    <row r="173" spans="1:4" x14ac:dyDescent="0.25">
      <c r="A173" t="s">
        <v>114</v>
      </c>
      <c r="B173" t="s">
        <v>26</v>
      </c>
      <c r="C173">
        <v>0.14729999999999999</v>
      </c>
      <c r="D173">
        <v>29.79</v>
      </c>
    </row>
    <row r="174" spans="1:4" x14ac:dyDescent="0.25">
      <c r="A174" t="s">
        <v>115</v>
      </c>
      <c r="B174" t="s">
        <v>26</v>
      </c>
      <c r="C174" t="s">
        <v>27</v>
      </c>
      <c r="D174" t="s">
        <v>28</v>
      </c>
    </row>
    <row r="175" spans="1:4" x14ac:dyDescent="0.25">
      <c r="A175" t="s">
        <v>115</v>
      </c>
      <c r="B175" t="s">
        <v>26</v>
      </c>
      <c r="C175">
        <v>0.14729999999999999</v>
      </c>
      <c r="D175">
        <v>30.44</v>
      </c>
    </row>
    <row r="176" spans="1:4" x14ac:dyDescent="0.25">
      <c r="A176" t="s">
        <v>116</v>
      </c>
      <c r="B176" t="s">
        <v>26</v>
      </c>
      <c r="C176" t="s">
        <v>27</v>
      </c>
      <c r="D176" t="s">
        <v>28</v>
      </c>
    </row>
    <row r="177" spans="1:4" x14ac:dyDescent="0.25">
      <c r="A177" t="s">
        <v>116</v>
      </c>
      <c r="B177" t="s">
        <v>26</v>
      </c>
      <c r="C177">
        <v>0.14729999999999999</v>
      </c>
      <c r="D177">
        <v>29.9</v>
      </c>
    </row>
    <row r="178" spans="1:4" x14ac:dyDescent="0.25">
      <c r="A178" t="s">
        <v>117</v>
      </c>
      <c r="B178" t="s">
        <v>26</v>
      </c>
      <c r="C178" t="s">
        <v>27</v>
      </c>
      <c r="D178" t="s">
        <v>28</v>
      </c>
    </row>
    <row r="179" spans="1:4" x14ac:dyDescent="0.25">
      <c r="A179" t="s">
        <v>117</v>
      </c>
      <c r="B179" t="s">
        <v>26</v>
      </c>
      <c r="C179">
        <v>0.14729999999999999</v>
      </c>
      <c r="D179">
        <v>29.66</v>
      </c>
    </row>
    <row r="180" spans="1:4" x14ac:dyDescent="0.25">
      <c r="A180" t="s">
        <v>118</v>
      </c>
      <c r="B180" t="s">
        <v>26</v>
      </c>
      <c r="C180" t="s">
        <v>27</v>
      </c>
      <c r="D180" t="s">
        <v>28</v>
      </c>
    </row>
    <row r="181" spans="1:4" x14ac:dyDescent="0.25">
      <c r="A181" t="s">
        <v>118</v>
      </c>
      <c r="B181" t="s">
        <v>26</v>
      </c>
      <c r="C181">
        <v>0.14729999999999999</v>
      </c>
      <c r="D181">
        <v>29.47</v>
      </c>
    </row>
    <row r="182" spans="1:4" x14ac:dyDescent="0.25">
      <c r="A182" t="s">
        <v>119</v>
      </c>
      <c r="B182" t="s">
        <v>26</v>
      </c>
      <c r="C182" t="s">
        <v>27</v>
      </c>
      <c r="D182" t="s">
        <v>28</v>
      </c>
    </row>
    <row r="183" spans="1:4" x14ac:dyDescent="0.25">
      <c r="A183" t="s">
        <v>119</v>
      </c>
      <c r="B183" t="s">
        <v>26</v>
      </c>
      <c r="C183">
        <v>0.14729999999999999</v>
      </c>
      <c r="D183">
        <v>29.53</v>
      </c>
    </row>
    <row r="184" spans="1:4" x14ac:dyDescent="0.25">
      <c r="A184" t="s">
        <v>120</v>
      </c>
      <c r="B184" t="s">
        <v>26</v>
      </c>
      <c r="C184" t="s">
        <v>27</v>
      </c>
      <c r="D184" t="s">
        <v>28</v>
      </c>
    </row>
    <row r="185" spans="1:4" x14ac:dyDescent="0.25">
      <c r="A185" t="s">
        <v>120</v>
      </c>
      <c r="B185" t="s">
        <v>26</v>
      </c>
      <c r="C185">
        <v>0.14729999999999999</v>
      </c>
      <c r="D185">
        <v>29.22</v>
      </c>
    </row>
    <row r="186" spans="1:4" x14ac:dyDescent="0.25">
      <c r="A186" t="s">
        <v>121</v>
      </c>
      <c r="B186" t="s">
        <v>26</v>
      </c>
      <c r="C186" t="s">
        <v>27</v>
      </c>
      <c r="D186" t="s">
        <v>28</v>
      </c>
    </row>
    <row r="187" spans="1:4" x14ac:dyDescent="0.25">
      <c r="A187" t="s">
        <v>121</v>
      </c>
      <c r="B187" t="s">
        <v>26</v>
      </c>
      <c r="C187">
        <v>0.14729999999999999</v>
      </c>
      <c r="D187">
        <v>31.01</v>
      </c>
    </row>
    <row r="188" spans="1:4" x14ac:dyDescent="0.25">
      <c r="A188" t="s">
        <v>122</v>
      </c>
      <c r="B188" t="s">
        <v>26</v>
      </c>
      <c r="C188" t="s">
        <v>27</v>
      </c>
      <c r="D188" t="s">
        <v>28</v>
      </c>
    </row>
    <row r="189" spans="1:4" x14ac:dyDescent="0.25">
      <c r="A189" t="s">
        <v>122</v>
      </c>
      <c r="B189" t="s">
        <v>26</v>
      </c>
      <c r="C189">
        <v>0.14729999999999999</v>
      </c>
      <c r="D189">
        <v>30.96</v>
      </c>
    </row>
    <row r="190" spans="1:4" x14ac:dyDescent="0.25">
      <c r="A190" t="s">
        <v>123</v>
      </c>
      <c r="B190" t="s">
        <v>26</v>
      </c>
      <c r="C190" t="s">
        <v>27</v>
      </c>
      <c r="D190" t="s">
        <v>28</v>
      </c>
    </row>
    <row r="191" spans="1:4" x14ac:dyDescent="0.25">
      <c r="A191" t="s">
        <v>123</v>
      </c>
      <c r="B191" t="s">
        <v>26</v>
      </c>
      <c r="C191">
        <v>0.14729999999999999</v>
      </c>
      <c r="D191" t="s">
        <v>33</v>
      </c>
    </row>
    <row r="192" spans="1:4" x14ac:dyDescent="0.25">
      <c r="A192" t="s">
        <v>124</v>
      </c>
      <c r="B192" t="s">
        <v>26</v>
      </c>
      <c r="C192" t="s">
        <v>27</v>
      </c>
      <c r="D192" t="s">
        <v>28</v>
      </c>
    </row>
    <row r="193" spans="1:4" x14ac:dyDescent="0.25">
      <c r="A193" t="s">
        <v>124</v>
      </c>
      <c r="B193" t="s">
        <v>26</v>
      </c>
      <c r="C193">
        <v>0.14729999999999999</v>
      </c>
      <c r="D193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5340-3802-4ABF-9F0D-DBF5FBC44CE2}">
  <dimension ref="A1"/>
  <sheetViews>
    <sheetView tabSelected="1" workbookViewId="0">
      <selection activeCell="I17" sqref="I17"/>
    </sheetView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user</cp:lastModifiedBy>
  <dcterms:created xsi:type="dcterms:W3CDTF">2020-08-31T10:55:54Z</dcterms:created>
  <dcterms:modified xsi:type="dcterms:W3CDTF">2020-08-31T14:42:33Z</dcterms:modified>
</cp:coreProperties>
</file>